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3ed692ed2932386/Plocha/NELL PROJEKT/2024/Hranice hřiště Velká/"/>
    </mc:Choice>
  </mc:AlternateContent>
  <xr:revisionPtr revIDLastSave="0" documentId="8_{8651790F-2AD8-45C4-BCDB-338B2C9844A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Naklady" sheetId="12" r:id="rId4"/>
    <sheet name="2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Naklady'!$1:$7</definedName>
    <definedName name="_xlnm.Print_Titles" localSheetId="4">'2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Naklady'!$A$1:$Y$22</definedName>
    <definedName name="_xlnm.Print_Area" localSheetId="4">'2 1 Pol'!$A$1:$Y$66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G44" i="1"/>
  <c r="F44" i="1"/>
  <c r="G43" i="1"/>
  <c r="F43" i="1"/>
  <c r="G41" i="1"/>
  <c r="F41" i="1"/>
  <c r="G40" i="1"/>
  <c r="F40" i="1"/>
  <c r="G39" i="1"/>
  <c r="F39" i="1"/>
  <c r="G65" i="13"/>
  <c r="BA29" i="13"/>
  <c r="G8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G11" i="13"/>
  <c r="M11" i="13" s="1"/>
  <c r="I11" i="13"/>
  <c r="K11" i="13"/>
  <c r="O11" i="13"/>
  <c r="Q11" i="13"/>
  <c r="V11" i="13"/>
  <c r="V8" i="13" s="1"/>
  <c r="G12" i="13"/>
  <c r="I12" i="13"/>
  <c r="K12" i="13"/>
  <c r="M12" i="13"/>
  <c r="O12" i="13"/>
  <c r="Q12" i="13"/>
  <c r="V12" i="13"/>
  <c r="G20" i="13"/>
  <c r="I20" i="13"/>
  <c r="K20" i="13"/>
  <c r="M20" i="13"/>
  <c r="O20" i="13"/>
  <c r="Q20" i="13"/>
  <c r="V20" i="13"/>
  <c r="G23" i="13"/>
  <c r="Q23" i="13"/>
  <c r="G24" i="13"/>
  <c r="M24" i="13" s="1"/>
  <c r="M23" i="13" s="1"/>
  <c r="I24" i="13"/>
  <c r="I23" i="13" s="1"/>
  <c r="K24" i="13"/>
  <c r="K23" i="13" s="1"/>
  <c r="O24" i="13"/>
  <c r="O23" i="13" s="1"/>
  <c r="Q24" i="13"/>
  <c r="V24" i="13"/>
  <c r="V23" i="13" s="1"/>
  <c r="G26" i="13"/>
  <c r="G25" i="13" s="1"/>
  <c r="I26" i="13"/>
  <c r="I25" i="13" s="1"/>
  <c r="K26" i="13"/>
  <c r="O26" i="13"/>
  <c r="O25" i="13" s="1"/>
  <c r="Q26" i="13"/>
  <c r="V26" i="13"/>
  <c r="V25" i="13" s="1"/>
  <c r="G31" i="13"/>
  <c r="M31" i="13" s="1"/>
  <c r="I31" i="13"/>
  <c r="K31" i="13"/>
  <c r="O31" i="13"/>
  <c r="Q31" i="13"/>
  <c r="V31" i="13"/>
  <c r="G33" i="13"/>
  <c r="I33" i="13"/>
  <c r="K33" i="13"/>
  <c r="K25" i="13" s="1"/>
  <c r="M33" i="13"/>
  <c r="O33" i="13"/>
  <c r="Q33" i="13"/>
  <c r="Q25" i="13" s="1"/>
  <c r="V33" i="13"/>
  <c r="G36" i="13"/>
  <c r="I36" i="13"/>
  <c r="K36" i="13"/>
  <c r="M36" i="13"/>
  <c r="O36" i="13"/>
  <c r="Q36" i="13"/>
  <c r="V36" i="13"/>
  <c r="K39" i="13"/>
  <c r="O39" i="13"/>
  <c r="G40" i="13"/>
  <c r="G39" i="13" s="1"/>
  <c r="I40" i="13"/>
  <c r="I39" i="13" s="1"/>
  <c r="K40" i="13"/>
  <c r="O40" i="13"/>
  <c r="Q40" i="13"/>
  <c r="Q39" i="13" s="1"/>
  <c r="V40" i="13"/>
  <c r="V39" i="13" s="1"/>
  <c r="I43" i="13"/>
  <c r="O43" i="13"/>
  <c r="V43" i="13"/>
  <c r="G44" i="13"/>
  <c r="G43" i="13" s="1"/>
  <c r="I44" i="13"/>
  <c r="K44" i="13"/>
  <c r="K43" i="13" s="1"/>
  <c r="O44" i="13"/>
  <c r="Q44" i="13"/>
  <c r="Q43" i="13" s="1"/>
  <c r="V44" i="13"/>
  <c r="G46" i="13"/>
  <c r="G47" i="13"/>
  <c r="I47" i="13"/>
  <c r="I46" i="13" s="1"/>
  <c r="K47" i="13"/>
  <c r="K46" i="13" s="1"/>
  <c r="M47" i="13"/>
  <c r="O47" i="13"/>
  <c r="O46" i="13" s="1"/>
  <c r="Q47" i="13"/>
  <c r="Q46" i="13" s="1"/>
  <c r="V47" i="13"/>
  <c r="G50" i="13"/>
  <c r="I50" i="13"/>
  <c r="K50" i="13"/>
  <c r="M50" i="13"/>
  <c r="O50" i="13"/>
  <c r="Q50" i="13"/>
  <c r="V50" i="13"/>
  <c r="V46" i="13" s="1"/>
  <c r="G51" i="13"/>
  <c r="I51" i="13"/>
  <c r="K51" i="13"/>
  <c r="M51" i="13"/>
  <c r="O51" i="13"/>
  <c r="Q51" i="13"/>
  <c r="V51" i="13"/>
  <c r="G53" i="13"/>
  <c r="M53" i="13" s="1"/>
  <c r="I53" i="13"/>
  <c r="K53" i="13"/>
  <c r="O53" i="13"/>
  <c r="Q53" i="13"/>
  <c r="V53" i="13"/>
  <c r="G55" i="13"/>
  <c r="Q55" i="13"/>
  <c r="G56" i="13"/>
  <c r="M56" i="13" s="1"/>
  <c r="M55" i="13" s="1"/>
  <c r="I56" i="13"/>
  <c r="I55" i="13" s="1"/>
  <c r="K56" i="13"/>
  <c r="K55" i="13" s="1"/>
  <c r="O56" i="13"/>
  <c r="O55" i="13" s="1"/>
  <c r="Q56" i="13"/>
  <c r="V56" i="13"/>
  <c r="V55" i="13" s="1"/>
  <c r="G58" i="13"/>
  <c r="M58" i="13" s="1"/>
  <c r="I58" i="13"/>
  <c r="K58" i="13"/>
  <c r="O58" i="13"/>
  <c r="Q58" i="13"/>
  <c r="V58" i="13"/>
  <c r="G59" i="13"/>
  <c r="M59" i="13"/>
  <c r="G60" i="13"/>
  <c r="I60" i="13"/>
  <c r="I59" i="13" s="1"/>
  <c r="K60" i="13"/>
  <c r="K59" i="13" s="1"/>
  <c r="M60" i="13"/>
  <c r="O60" i="13"/>
  <c r="O59" i="13" s="1"/>
  <c r="Q60" i="13"/>
  <c r="Q59" i="13" s="1"/>
  <c r="V60" i="13"/>
  <c r="G62" i="13"/>
  <c r="I62" i="13"/>
  <c r="K62" i="13"/>
  <c r="M62" i="13"/>
  <c r="O62" i="13"/>
  <c r="Q62" i="13"/>
  <c r="V62" i="13"/>
  <c r="V59" i="13" s="1"/>
  <c r="AE65" i="13"/>
  <c r="G21" i="12"/>
  <c r="BA19" i="12"/>
  <c r="BA16" i="12"/>
  <c r="BA14" i="12"/>
  <c r="BA13" i="12"/>
  <c r="BA11" i="12"/>
  <c r="G8" i="12"/>
  <c r="G9" i="12"/>
  <c r="I9" i="12"/>
  <c r="I8" i="12" s="1"/>
  <c r="K9" i="12"/>
  <c r="M9" i="12"/>
  <c r="O9" i="12"/>
  <c r="O8" i="12" s="1"/>
  <c r="Q9" i="12"/>
  <c r="Q8" i="12" s="1"/>
  <c r="V9" i="12"/>
  <c r="V8" i="12" s="1"/>
  <c r="G10" i="12"/>
  <c r="I10" i="12"/>
  <c r="K10" i="12"/>
  <c r="K8" i="12" s="1"/>
  <c r="M10" i="12"/>
  <c r="O10" i="12"/>
  <c r="Q10" i="12"/>
  <c r="V10" i="12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AE21" i="12"/>
  <c r="AF21" i="12"/>
  <c r="I20" i="1"/>
  <c r="I19" i="1"/>
  <c r="I18" i="1"/>
  <c r="I17" i="1"/>
  <c r="I16" i="1"/>
  <c r="I66" i="1"/>
  <c r="J65" i="1" s="1"/>
  <c r="F45" i="1"/>
  <c r="G23" i="1" s="1"/>
  <c r="G45" i="1"/>
  <c r="G25" i="1" s="1"/>
  <c r="A25" i="1" s="1"/>
  <c r="A26" i="1" s="1"/>
  <c r="G26" i="1" s="1"/>
  <c r="H44" i="1"/>
  <c r="I44" i="1" s="1"/>
  <c r="H43" i="1"/>
  <c r="I43" i="1" s="1"/>
  <c r="H42" i="1"/>
  <c r="H41" i="1"/>
  <c r="I41" i="1" s="1"/>
  <c r="H40" i="1"/>
  <c r="I40" i="1" s="1"/>
  <c r="H39" i="1"/>
  <c r="H45" i="1" s="1"/>
  <c r="J28" i="1"/>
  <c r="J26" i="1"/>
  <c r="G38" i="1"/>
  <c r="F38" i="1"/>
  <c r="J23" i="1"/>
  <c r="J24" i="1"/>
  <c r="J25" i="1"/>
  <c r="J27" i="1"/>
  <c r="E24" i="1"/>
  <c r="E26" i="1"/>
  <c r="J58" i="1" l="1"/>
  <c r="J62" i="1"/>
  <c r="J63" i="1"/>
  <c r="J57" i="1"/>
  <c r="J64" i="1"/>
  <c r="J59" i="1"/>
  <c r="J60" i="1"/>
  <c r="A23" i="1"/>
  <c r="A24" i="1" s="1"/>
  <c r="G24" i="1" s="1"/>
  <c r="A27" i="1" s="1"/>
  <c r="A29" i="1" s="1"/>
  <c r="G29" i="1" s="1"/>
  <c r="G27" i="1" s="1"/>
  <c r="G28" i="1"/>
  <c r="M46" i="13"/>
  <c r="AF65" i="13"/>
  <c r="M40" i="13"/>
  <c r="M39" i="13" s="1"/>
  <c r="M44" i="13"/>
  <c r="M43" i="13" s="1"/>
  <c r="M26" i="13"/>
  <c r="M25" i="13" s="1"/>
  <c r="M8" i="12"/>
  <c r="I21" i="1"/>
  <c r="J61" i="1"/>
  <c r="I39" i="1"/>
  <c r="I45" i="1" s="1"/>
  <c r="J66" i="1" l="1"/>
  <c r="J39" i="1"/>
  <c r="J45" i="1" s="1"/>
  <c r="J41" i="1"/>
  <c r="J44" i="1"/>
  <c r="J40" i="1"/>
  <c r="J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Karel Kuchař</author>
  </authors>
  <commentList>
    <comment ref="S6" authorId="0" shapeId="0" xr:uid="{57FA18AE-98F5-471E-B0F0-C4A86ABEBB5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E5F15BF-5371-427A-B156-9DC1546BED8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Karel Kuchař</author>
  </authors>
  <commentList>
    <comment ref="S6" authorId="0" shapeId="0" xr:uid="{DD982513-8242-46F5-9687-8D0894E928C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979FA55-D024-474B-B162-219C2DCF24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<sst xmlns="http://schemas.openxmlformats.org/spreadsheetml/2006/main" count="518" uniqueCount="227">
  <si>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</si>
  <si>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</si>
  <si>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</si>
  <si>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</si>
  <si>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</si>
  <si>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</si>
  <si>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</si>
  <si>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</si>
  <si>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</si>
  <si>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</si>
  <si>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</si>
  <si>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</si>
  <si>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</si>
  <si>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</si>
  <si>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</si>
  <si>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</si>
  <si>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</si>
  <si>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</si>
  <si>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</si>
  <si>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</si>
  <si>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</si>
  <si>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</si>
  <si>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</si>
  <si>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</si>
  <si>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</si>
  <si>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</si>
  <si>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</si>
  <si>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</si>
  <si>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</si>
  <si>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</si>
  <si>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</si>
  <si>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</si>
  <si>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</si>
  <si>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</si>
  <si>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</si>
  <si>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</si>
  <si>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</si>
  <si>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</si>
  <si>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</si>
  <si>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</si>
  <si>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</si>
  <si>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</si>
  <si>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</si>
  <si>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Karel Kuchař</t>
  </si>
  <si>
    <t>5</t>
  </si>
  <si>
    <t>Víceúčelové hřiště, Hranice III - Velká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</si>
  <si>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</si>
  <si>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</si>
  <si>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</si>
  <si>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</si>
  <si>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</si>
  <si>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</si>
  <si>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</si>
  <si>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Ostatní a vedlejší náklady</t>
  </si>
  <si>
    <t>1</t>
  </si>
  <si>
    <t>Vedlejší rozpočtové náklady</t>
  </si>
  <si>
    <t>Stavební objekt</t>
  </si>
  <si>
    <t>2</t>
  </si>
  <si>
    <t>Celkem za stavbu</t>
  </si>
  <si>
    <t>CZK</t>
  </si>
  <si>
    <t>#POPS</t>
  </si>
  <si>
    <t>Popis stavby: 5 - Víceúčelové hřiště, Hranice III - Velká</t>
  </si>
  <si>
    <t>#POPO</t>
  </si>
  <si>
    <t>Popis objektu: 1 - Vedlejší rozpočtové náklady</t>
  </si>
  <si>
    <t>#POPR</t>
  </si>
  <si>
    <t>Popis rozpočtu: 1 - Vedlejší rozpočtové náklady</t>
  </si>
  <si>
    <t>Popis objektu: 2 - Víceúčelové hřiště, Hranice III - Velká</t>
  </si>
  <si>
    <t>Popis rozpočtu: 1 - Víceúčelové hřiště, Hranice III - Velká</t>
  </si>
  <si>
    <t>Rekapitulace dílů</t>
  </si>
  <si>
    <t>Typ dílu</t>
  </si>
  <si>
    <t>Komunikace</t>
  </si>
  <si>
    <t>63</t>
  </si>
  <si>
    <t>Podlahy a podlahové konstrukce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</si>
  <si>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</si>
  <si>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</si>
  <si>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</si>
  <si>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</si>
  <si>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</si>
  <si>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</si>
  <si>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</si>
  <si>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</si>
  <si>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762</t>
  </si>
  <si>
    <t>Konstrukce tesařské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</si>
  <si>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</si>
  <si>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</si>
  <si>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</si>
  <si>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</si>
  <si>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</si>
  <si>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</si>
  <si>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</si>
  <si>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</si>
  <si>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</si>
  <si>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</si>
  <si>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</si>
  <si>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</si>
  <si>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</si>
  <si>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</si>
  <si>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</si>
  <si>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</si>
  <si>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</si>
  <si>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</si>
  <si>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</si>
  <si>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</si>
  <si>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</si>
  <si>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</si>
  <si>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</si>
  <si>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</si>
  <si>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</si>
  <si>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</si>
  <si>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</si>
  <si>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</si>
  <si>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</si>
  <si>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</si>
  <si>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</si>
  <si>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</si>
  <si>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</si>
  <si>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</si>
  <si>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</si>
  <si>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R4</t>
  </si>
  <si>
    <t>Úklid staveniště před protokolárním předáním a převzetím díla</t>
  </si>
  <si>
    <t>soubor</t>
  </si>
  <si>
    <t>Vlastní</t>
  </si>
  <si>
    <t>Indiv</t>
  </si>
  <si>
    <t>Práce</t>
  </si>
  <si>
    <t>Běžná</t>
  </si>
  <si>
    <t>POL1_</t>
  </si>
  <si>
    <t>005211040R</t>
  </si>
  <si>
    <t xml:space="preserve">Užívání veřejných ploch a prostranství  </t>
  </si>
  <si>
    <t>Soubor</t>
  </si>
  <si>
    <t>RTS 24/ I</t>
  </si>
  <si>
    <t>VRN</t>
  </si>
  <si>
    <t>POL99_8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</si>
  <si>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</si>
  <si>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POP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</si>
  <si>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</si>
  <si>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</si>
  <si>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</si>
  <si>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</si>
  <si>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</si>
  <si>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</si>
  <si>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</si>
  <si>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R1</t>
  </si>
  <si>
    <t>Kompletační a koordinační činnost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</si>
  <si>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</si>
  <si>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</si>
  <si>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</si>
  <si>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SUM</t>
  </si>
  <si>
    <t>END</t>
  </si>
  <si>
    <t>Položkový soupis prací a dodávek</t>
  </si>
  <si>
    <t>R3 - položka</t>
  </si>
  <si>
    <t>Dodávka a aplikace zdravotně nezávadného, propraného křemičitého písku</t>
  </si>
  <si>
    <t>kg</t>
  </si>
  <si>
    <t>12000</t>
  </si>
  <si>
    <t>VV</t>
  </si>
  <si>
    <t>R4 - položka</t>
  </si>
  <si>
    <t>Překartáčování a zapravení písku do umělé trávy</t>
  </si>
  <si>
    <t xml:space="preserve">m2    </t>
  </si>
  <si>
    <t>R1-položka</t>
  </si>
  <si>
    <t>Dodávka a montáž umělé trávy</t>
  </si>
  <si>
    <t>m2</t>
  </si>
  <si>
    <t>- hmotnost 2 670 gr/m2</t>
  </si>
  <si>
    <t>- materiál PE-M vlákna 8 000 DTEX</t>
  </si>
  <si>
    <t>- výška vlasce 20mm</t>
  </si>
  <si>
    <t>- tvar vlákna kroucené</t>
  </si>
  <si>
    <t>- počet vpichů 35 280/m2</t>
  </si>
  <si>
    <t>800</t>
  </si>
  <si>
    <t>R2- položka</t>
  </si>
  <si>
    <t>Lajnování na malou kopanou, volejbal, nohejbal, tenis (zahrnuje lepidlo, pásky a spojovací matriál)</t>
  </si>
  <si>
    <t>- instalace na nejšírší 30 cm pásky pro zajištění delší životnosti</t>
  </si>
  <si>
    <t>6324191021RT2</t>
  </si>
  <si>
    <t>Oprava podloží asfaltu, vystěrkování nerovností PUR pojivem a křemičitým pískem</t>
  </si>
  <si>
    <t>R17</t>
  </si>
  <si>
    <t>nákup a výroba - fošna hoblovaná</t>
  </si>
  <si>
    <t xml:space="preserve">ks    </t>
  </si>
  <si>
    <t>Specifikace</t>
  </si>
  <si>
    <t>POL3_</t>
  </si>
  <si>
    <t>- nákup a výroba - fošna hoblovaná 45x145x3000 smrk (cena zahrnuje prořez)</t>
  </si>
  <si>
    <t>- samotný mantinel je složen ze smrkovývh fošen o tl. 40 mm</t>
  </si>
  <si>
    <t>- fošny mantinrlu budou řezány na 45 mm, následně vysušeny, dále hoblovány, čelní horní hrany budou frézovsné do oblouku</t>
  </si>
  <si>
    <t>plocha (120*1,2+7,5*2,4*2)=180 m2 : 180/(0,145*3)</t>
  </si>
  <si>
    <t>R18</t>
  </si>
  <si>
    <t>Nátěr fošen 2x lazura 3v1 - oboustranně vč.nákupu lazury, jedna fošna 2 nátěry = 2,28m2</t>
  </si>
  <si>
    <t>Nátěr fošen 2x lazura 3v1 - oboustranně vč.nákupu lazury, barva hnědá</t>
  </si>
  <si>
    <t>R19</t>
  </si>
  <si>
    <t>Montáž fošen</t>
  </si>
  <si>
    <t>Montáž fošen (4x vratový šroub PZ M8 ,4xpodložka, matice kloboučková + vrtání a dopasování)</t>
  </si>
  <si>
    <t>180</t>
  </si>
  <si>
    <t>R20</t>
  </si>
  <si>
    <t>D+M bezuzlová síť, oka 45x45 mm, tl. 5 mm, černá, včetně napínacího lanka 5 mm</t>
  </si>
  <si>
    <t>D+M sítě PP síla 4mm OKA 45x45mm + vázací šnůra PP křížová 5mm</t>
  </si>
  <si>
    <t>120*2,4-7,5*2,4*2</t>
  </si>
  <si>
    <t>938908411R00</t>
  </si>
  <si>
    <t>Očištění povrchu saponátovým roztokem saponátovým roztokem</t>
  </si>
  <si>
    <t>822-1</t>
  </si>
  <si>
    <t>povrchu živičného, betonového nebo dlážděného</t>
  </si>
  <si>
    <t>SPI</t>
  </si>
  <si>
    <t>- plošné čištění podkladu pod umělý povrch a přípravu na podkládku</t>
  </si>
  <si>
    <t>9700513001R00</t>
  </si>
  <si>
    <t>Vrtání jádrové do D 100 mm, dremážní otvory do stávajícho povrchu z AC</t>
  </si>
  <si>
    <t>3 ks/m2 : 800*3</t>
  </si>
  <si>
    <t>979087212R00</t>
  </si>
  <si>
    <t>Nakládání na dopravní prostředky suti</t>
  </si>
  <si>
    <t>t</t>
  </si>
  <si>
    <t>pro vodorovnou dopravu</t>
  </si>
  <si>
    <t>10,08+0,13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</si>
  <si>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</si>
  <si>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</si>
  <si>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</si>
  <si>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</si>
  <si>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10,21*9</t>
  </si>
  <si>
    <t>979093111R00</t>
  </si>
  <si>
    <t>Uložení suti na skládku bez zhutnění</t>
  </si>
  <si>
    <t>800-6</t>
  </si>
  <si>
    <t>s hrubým urovnáním,</t>
  </si>
  <si>
    <t>7629638301R00</t>
  </si>
  <si>
    <t>Demontáž oplocení ze sítě</t>
  </si>
  <si>
    <t>252</t>
  </si>
  <si>
    <t>7629638101R00</t>
  </si>
  <si>
    <t>Demontáž.oplocení z dřevotřísky tl. 80 mm</t>
  </si>
  <si>
    <t>979990161R00</t>
  </si>
  <si>
    <t>Poplatek za uložení, dřevo,  , skupina 17 02 01 z Katalogu odpadů</t>
  </si>
  <si>
    <t>801-3</t>
  </si>
  <si>
    <t>180*0,08*0,7</t>
  </si>
  <si>
    <t>979990191R00</t>
  </si>
  <si>
    <t>Poplatek za uložení, plastové výrobky,  , skupina 17 02 03 z Katalogu odpadů</t>
  </si>
  <si>
    <t>252*0,000500</t>
  </si>
  <si>
    <t>- umělá tráva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</si>
</sst>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algorithmName="SHA-512" hashValue="Ta3LgCLAa1nxzoJeBQarLs4KvpDvzIoFqprkTEVBo5JY2RaEOtwTCv8WUWovA36H8RqB2omJLBrSzg7vcvXcfQ==" saltValue="ydgZyN1iLFwzuDvUlHAvZ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22</v>
      </c>
      <c r="C2" s="110"/>
      <c r="D2" s="111" t="s">
        <v>44</v>
      </c>
      <c r="E2" s="112" t="s">
        <v>45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42</v>
      </c>
      <c r="D5" s="90"/>
      <c r="E5" s="91"/>
      <c r="F5" s="91"/>
      <c r="G5" s="91"/>
      <c r="H5" s="18" t="s">
        <v>40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25" t="s">
        <v>46</v>
      </c>
      <c r="H8" s="18" t="s">
        <v>40</v>
      </c>
      <c r="I8" s="128" t="s">
        <v>50</v>
      </c>
      <c r="J8" s="8"/>
    </row>
    <row r="9" spans="1:15" ht="15.75" hidden="1" customHeight="1" x14ac:dyDescent="0.2">
      <c r="A9" s="2"/>
      <c r="B9" s="2"/>
      <c r="D9" s="125" t="s">
        <v>47</v>
      </c>
      <c r="H9" s="18" t="s">
        <v>34</v>
      </c>
      <c r="I9" s="128" t="s">
        <v>51</v>
      </c>
      <c r="J9" s="8"/>
    </row>
    <row r="10" spans="1:15" ht="15.75" hidden="1" customHeight="1" x14ac:dyDescent="0.2">
      <c r="A10" s="2"/>
      <c r="B10" s="35"/>
      <c r="C10" s="55"/>
      <c r="D10" s="127" t="s">
        <v>49</v>
      </c>
      <c r="E10" s="126" t="s">
        <v>48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6"/>
      <c r="D14" s="57" t="s">
        <v>43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3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196" t="s">
        <v>24</v>
      </c>
      <c r="B16" s="38" t="s">
        <v>24</v>
      </c>
      <c r="C16" s="60"/>
      <c r="D16" s="61"/>
      <c r="E16" s="81"/>
      <c r="F16" s="82"/>
      <c r="G16" s="81"/>
      <c r="H16" s="82"/>
      <c r="I16" s="81">
        <f>SUMIF(F57:F65,A16,I57:I65)+SUMIF(F57:F65,"PSU",I57:I65)</f>
        <v>0</v>
      </c>
      <c r="J16" s="83"/>
    </row>
    <row r="17" spans="1:10" ht="23.25" customHeight="1" x14ac:dyDescent="0.2">
      <c r="A17" s="196" t="s">
        <v>25</v>
      </c>
      <c r="B17" s="38" t="s">
        <v>25</v>
      </c>
      <c r="C17" s="60"/>
      <c r="D17" s="61"/>
      <c r="E17" s="81"/>
      <c r="F17" s="82"/>
      <c r="G17" s="81"/>
      <c r="H17" s="82"/>
      <c r="I17" s="81">
        <f>SUMIF(F57:F65,A17,I57:I65)</f>
        <v>0</v>
      </c>
      <c r="J17" s="83"/>
    </row>
    <row r="18" spans="1:10" ht="23.25" customHeight="1" x14ac:dyDescent="0.2">
      <c r="A18" s="196" t="s">
        <v>26</v>
      </c>
      <c r="B18" s="38" t="s">
        <v>26</v>
      </c>
      <c r="C18" s="60"/>
      <c r="D18" s="61"/>
      <c r="E18" s="81"/>
      <c r="F18" s="82"/>
      <c r="G18" s="81"/>
      <c r="H18" s="82"/>
      <c r="I18" s="81">
        <f>SUMIF(F57:F65,A18,I57:I65)</f>
        <v>0</v>
      </c>
      <c r="J18" s="83"/>
    </row>
    <row r="19" spans="1:10" ht="23.25" customHeight="1" x14ac:dyDescent="0.2">
      <c r="A19" s="196" t="s">
        <v>86</v>
      </c>
      <c r="B19" s="38" t="s">
        <v>27</v>
      </c>
      <c r="C19" s="60"/>
      <c r="D19" s="61"/>
      <c r="E19" s="81"/>
      <c r="F19" s="82"/>
      <c r="G19" s="81"/>
      <c r="H19" s="82"/>
      <c r="I19" s="81">
        <f>SUMIF(F57:F65,A19,I57:I65)</f>
        <v>0</v>
      </c>
      <c r="J19" s="83"/>
    </row>
    <row r="20" spans="1:10" ht="23.25" customHeight="1" x14ac:dyDescent="0.2">
      <c r="A20" s="196" t="s">
        <v>87</v>
      </c>
      <c r="B20" s="38" t="s">
        <v>28</v>
      </c>
      <c r="C20" s="60"/>
      <c r="D20" s="61"/>
      <c r="E20" s="81"/>
      <c r="F20" s="82"/>
      <c r="G20" s="81"/>
      <c r="H20" s="82"/>
      <c r="I20" s="81">
        <f>SUMIF(F57:F65,A20,I57:I65)</f>
        <v>0</v>
      </c>
      <c r="J20" s="83"/>
    </row>
    <row r="21" spans="1:10" ht="23.25" customHeight="1" x14ac:dyDescent="0.2">
      <c r="A21" s="2"/>
      <c r="B21" s="48" t="s">
        <v>29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0"/>
      <c r="D24" s="61"/>
      <c r="E24" s="65">
        <f>SazbaDPH1</f>
        <v>15</v>
      </c>
      <c r="F24" s="39" t="s">
        <v>0</v>
      </c>
      <c r="G24" s="96">
        <f>IF(A24&gt;50, ROUNDUP(A23, 0), ROUNDDOWN(A23, 0))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6"/>
      <c r="D26" s="53"/>
      <c r="E26" s="67">
        <f>SazbaDPH2</f>
        <v>21</v>
      </c>
      <c r="F26" s="30" t="s">
        <v>0</v>
      </c>
      <c r="G26" s="78">
        <f>IF(A26&gt;50, ROUNDUP(A25, 0), ROUNDDOWN(A25, 0))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IF(A29&gt;50, ROUNDUP(A27, 0), ROUNDDOWN(A27, 0))</f>
        <v>0</v>
      </c>
      <c r="H29" s="173"/>
      <c r="I29" s="173"/>
      <c r="J29" s="174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52</v>
      </c>
      <c r="C39" s="147"/>
      <c r="D39" s="147"/>
      <c r="E39" s="147"/>
      <c r="F39" s="148">
        <f>'1 1 Naklady'!AE21+'2 1 Pol'!AE65</f>
        <v>0</v>
      </c>
      <c r="G39" s="149">
        <f>'1 1 Naklady'!AF21+'2 1 Pol'!AF65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">
      <c r="A40" s="136">
        <v>2</v>
      </c>
      <c r="B40" s="152"/>
      <c r="C40" s="153" t="s">
        <v>53</v>
      </c>
      <c r="D40" s="153"/>
      <c r="E40" s="153"/>
      <c r="F40" s="154">
        <f>'1 1 Naklady'!AE21</f>
        <v>0</v>
      </c>
      <c r="G40" s="155">
        <f>'1 1 Naklady'!AF21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">
      <c r="A41" s="136">
        <v>3</v>
      </c>
      <c r="B41" s="157" t="s">
        <v>54</v>
      </c>
      <c r="C41" s="147" t="s">
        <v>55</v>
      </c>
      <c r="D41" s="147"/>
      <c r="E41" s="147"/>
      <c r="F41" s="158">
        <f>'1 1 Naklady'!AE21</f>
        <v>0</v>
      </c>
      <c r="G41" s="150">
        <f>'1 1 Naklady'!AF21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">
      <c r="A42" s="136">
        <v>2</v>
      </c>
      <c r="B42" s="152"/>
      <c r="C42" s="153" t="s">
        <v>56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">
      <c r="A43" s="136">
        <v>2</v>
      </c>
      <c r="B43" s="152" t="s">
        <v>57</v>
      </c>
      <c r="C43" s="153" t="s">
        <v>45</v>
      </c>
      <c r="D43" s="153"/>
      <c r="E43" s="153"/>
      <c r="F43" s="154">
        <f>'2 1 Pol'!AE65</f>
        <v>0</v>
      </c>
      <c r="G43" s="155">
        <f>'2 1 Pol'!AF65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">
      <c r="A44" s="136">
        <v>3</v>
      </c>
      <c r="B44" s="157" t="s">
        <v>54</v>
      </c>
      <c r="C44" s="147" t="s">
        <v>45</v>
      </c>
      <c r="D44" s="147"/>
      <c r="E44" s="147"/>
      <c r="F44" s="158">
        <f>'2 1 Pol'!AE65</f>
        <v>0</v>
      </c>
      <c r="G44" s="150">
        <f>'2 1 Pol'!AF65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">
      <c r="A45" s="136"/>
      <c r="B45" s="159" t="s">
        <v>58</v>
      </c>
      <c r="C45" s="160"/>
      <c r="D45" s="160"/>
      <c r="E45" s="161"/>
      <c r="F45" s="162">
        <f>SUMIF(A39:A44,"=1",F39:F44)</f>
        <v>0</v>
      </c>
      <c r="G45" s="163">
        <f>SUMIF(A39:A44,"=1",G39:G44)</f>
        <v>0</v>
      </c>
      <c r="H45" s="163">
        <f>SUMIF(A39:A44,"=1",H39:H44)</f>
        <v>0</v>
      </c>
      <c r="I45" s="163">
        <f>SUMIF(A39:A44,"=1",I39:I44)</f>
        <v>0</v>
      </c>
      <c r="J45" s="164">
        <f>SUMIF(A39:A44,"=1",J39:J44)</f>
        <v>0</v>
      </c>
    </row>
    <row r="47" spans="1:10" x14ac:dyDescent="0.2">
      <c r="A47" t="s">
        <v>60</v>
      </c>
      <c r="B47" t="s">
        <v>61</v>
      </c>
    </row>
    <row r="48" spans="1:10" x14ac:dyDescent="0.2">
      <c r="A48" t="s">
        <v>62</v>
      </c>
      <c r="B48" t="s">
        <v>63</v>
      </c>
    </row>
    <row r="49" spans="1:10" x14ac:dyDescent="0.2">
      <c r="A49" t="s">
        <v>64</v>
      </c>
      <c r="B49" t="s">
        <v>65</v>
      </c>
    </row>
    <row r="50" spans="1:10" x14ac:dyDescent="0.2">
      <c r="A50" t="s">
        <v>62</v>
      </c>
      <c r="B50" t="s">
        <v>66</v>
      </c>
    </row>
    <row r="51" spans="1:10" x14ac:dyDescent="0.2">
      <c r="A51" t="s">
        <v>64</v>
      </c>
      <c r="B51" t="s">
        <v>67</v>
      </c>
    </row>
    <row r="54" spans="1:10" ht="15.75" x14ac:dyDescent="0.25">
      <c r="B54" s="175" t="s">
        <v>68</v>
      </c>
    </row>
    <row r="56" spans="1:10" ht="25.5" customHeight="1" x14ac:dyDescent="0.2">
      <c r="A56" s="177"/>
      <c r="B56" s="180" t="s">
        <v>17</v>
      </c>
      <c r="C56" s="180" t="s">
        <v>5</v>
      </c>
      <c r="D56" s="181"/>
      <c r="E56" s="181"/>
      <c r="F56" s="182" t="s">
        <v>69</v>
      </c>
      <c r="G56" s="182"/>
      <c r="H56" s="182"/>
      <c r="I56" s="182" t="s">
        <v>29</v>
      </c>
      <c r="J56" s="182" t="s">
        <v>0</v>
      </c>
    </row>
    <row r="57" spans="1:10" ht="36.75" customHeight="1" x14ac:dyDescent="0.2">
      <c r="A57" s="178"/>
      <c r="B57" s="183" t="s">
        <v>44</v>
      </c>
      <c r="C57" s="184" t="s">
        <v>70</v>
      </c>
      <c r="D57" s="185"/>
      <c r="E57" s="185"/>
      <c r="F57" s="192" t="s">
        <v>24</v>
      </c>
      <c r="G57" s="193"/>
      <c r="H57" s="193"/>
      <c r="I57" s="193">
        <f>'2 1 Pol'!G8</f>
        <v>0</v>
      </c>
      <c r="J57" s="189" t="str">
        <f>IF(I66=0,"",I57/I66*100)</f>
        <v/>
      </c>
    </row>
    <row r="58" spans="1:10" ht="36.75" customHeight="1" x14ac:dyDescent="0.2">
      <c r="A58" s="178"/>
      <c r="B58" s="183" t="s">
        <v>71</v>
      </c>
      <c r="C58" s="184" t="s">
        <v>72</v>
      </c>
      <c r="D58" s="185"/>
      <c r="E58" s="185"/>
      <c r="F58" s="192" t="s">
        <v>24</v>
      </c>
      <c r="G58" s="193"/>
      <c r="H58" s="193"/>
      <c r="I58" s="193">
        <f>'2 1 Pol'!G23</f>
        <v>0</v>
      </c>
      <c r="J58" s="189" t="str">
        <f>IF(I66=0,"",I58/I66*100)</f>
        <v/>
      </c>
    </row>
    <row r="59" spans="1:10" ht="36.75" customHeight="1" x14ac:dyDescent="0.2">
      <c r="A59" s="178"/>
      <c r="B59" s="183" t="s">
        <v>73</v>
      </c>
      <c r="C59" s="184" t="s">
        <v>74</v>
      </c>
      <c r="D59" s="185"/>
      <c r="E59" s="185"/>
      <c r="F59" s="192" t="s">
        <v>24</v>
      </c>
      <c r="G59" s="193"/>
      <c r="H59" s="193"/>
      <c r="I59" s="193">
        <f>'2 1 Pol'!G25</f>
        <v>0</v>
      </c>
      <c r="J59" s="189" t="str">
        <f>IF(I66=0,"",I59/I66*100)</f>
        <v/>
      </c>
    </row>
    <row r="60" spans="1:10" ht="36.75" customHeight="1" x14ac:dyDescent="0.2">
      <c r="A60" s="178"/>
      <c r="B60" s="183" t="s">
        <v>75</v>
      </c>
      <c r="C60" s="184" t="s">
        <v>76</v>
      </c>
      <c r="D60" s="185"/>
      <c r="E60" s="185"/>
      <c r="F60" s="192" t="s">
        <v>24</v>
      </c>
      <c r="G60" s="193"/>
      <c r="H60" s="193"/>
      <c r="I60" s="193">
        <f>'2 1 Pol'!G39</f>
        <v>0</v>
      </c>
      <c r="J60" s="189" t="str">
        <f>IF(I66=0,"",I60/I66*100)</f>
        <v/>
      </c>
    </row>
    <row r="61" spans="1:10" ht="36.75" customHeight="1" x14ac:dyDescent="0.2">
      <c r="A61" s="178"/>
      <c r="B61" s="183" t="s">
        <v>77</v>
      </c>
      <c r="C61" s="184" t="s">
        <v>78</v>
      </c>
      <c r="D61" s="185"/>
      <c r="E61" s="185"/>
      <c r="F61" s="192" t="s">
        <v>24</v>
      </c>
      <c r="G61" s="193"/>
      <c r="H61" s="193"/>
      <c r="I61" s="193">
        <f>'2 1 Pol'!G43</f>
        <v>0</v>
      </c>
      <c r="J61" s="189" t="str">
        <f>IF(I66=0,"",I61/I66*100)</f>
        <v/>
      </c>
    </row>
    <row r="62" spans="1:10" ht="36.75" customHeight="1" x14ac:dyDescent="0.2">
      <c r="A62" s="178"/>
      <c r="B62" s="183" t="s">
        <v>79</v>
      </c>
      <c r="C62" s="184" t="s">
        <v>80</v>
      </c>
      <c r="D62" s="185"/>
      <c r="E62" s="185"/>
      <c r="F62" s="192" t="s">
        <v>24</v>
      </c>
      <c r="G62" s="193"/>
      <c r="H62" s="193"/>
      <c r="I62" s="193">
        <f>'2 1 Pol'!G46</f>
        <v>0</v>
      </c>
      <c r="J62" s="189" t="str">
        <f>IF(I66=0,"",I62/I66*100)</f>
        <v/>
      </c>
    </row>
    <row r="63" spans="1:10" ht="36.75" customHeight="1" x14ac:dyDescent="0.2">
      <c r="A63" s="178"/>
      <c r="B63" s="183" t="s">
        <v>81</v>
      </c>
      <c r="C63" s="184" t="s">
        <v>82</v>
      </c>
      <c r="D63" s="185"/>
      <c r="E63" s="185"/>
      <c r="F63" s="192" t="s">
        <v>25</v>
      </c>
      <c r="G63" s="193"/>
      <c r="H63" s="193"/>
      <c r="I63" s="193">
        <f>'2 1 Pol'!G55</f>
        <v>0</v>
      </c>
      <c r="J63" s="189" t="str">
        <f>IF(I66=0,"",I63/I66*100)</f>
        <v/>
      </c>
    </row>
    <row r="64" spans="1:10" ht="36.75" customHeight="1" x14ac:dyDescent="0.2">
      <c r="A64" s="178"/>
      <c r="B64" s="183" t="s">
        <v>83</v>
      </c>
      <c r="C64" s="184" t="s">
        <v>84</v>
      </c>
      <c r="D64" s="185"/>
      <c r="E64" s="185"/>
      <c r="F64" s="192" t="s">
        <v>85</v>
      </c>
      <c r="G64" s="193"/>
      <c r="H64" s="193"/>
      <c r="I64" s="193">
        <f>'2 1 Pol'!G59</f>
        <v>0</v>
      </c>
      <c r="J64" s="189" t="str">
        <f>IF(I66=0,"",I64/I66*100)</f>
        <v/>
      </c>
    </row>
    <row r="65" spans="1:10" ht="36.75" customHeight="1" x14ac:dyDescent="0.2">
      <c r="A65" s="178"/>
      <c r="B65" s="183" t="s">
        <v>86</v>
      </c>
      <c r="C65" s="184" t="s">
        <v>27</v>
      </c>
      <c r="D65" s="185"/>
      <c r="E65" s="185"/>
      <c r="F65" s="192" t="s">
        <v>86</v>
      </c>
      <c r="G65" s="193"/>
      <c r="H65" s="193"/>
      <c r="I65" s="193">
        <f>'1 1 Naklady'!G8</f>
        <v>0</v>
      </c>
      <c r="J65" s="189" t="str">
        <f>IF(I66=0,"",I65/I66*100)</f>
        <v/>
      </c>
    </row>
    <row r="66" spans="1:10" ht="25.5" customHeight="1" x14ac:dyDescent="0.2">
      <c r="A66" s="179"/>
      <c r="B66" s="186" t="s">
        <v>1</v>
      </c>
      <c r="C66" s="187"/>
      <c r="D66" s="188"/>
      <c r="E66" s="188"/>
      <c r="F66" s="194"/>
      <c r="G66" s="195"/>
      <c r="H66" s="195"/>
      <c r="I66" s="195">
        <f>SUM(I57:I65)</f>
        <v>0</v>
      </c>
      <c r="J66" s="190">
        <f>SUM(J57:J65)</f>
        <v>0</v>
      </c>
    </row>
    <row r="67" spans="1:10" x14ac:dyDescent="0.2">
      <c r="F67" s="135"/>
      <c r="G67" s="135"/>
      <c r="H67" s="135"/>
      <c r="I67" s="135"/>
      <c r="J67" s="191"/>
    </row>
    <row r="68" spans="1:10" x14ac:dyDescent="0.2">
      <c r="F68" s="135"/>
      <c r="G68" s="135"/>
      <c r="H68" s="135"/>
      <c r="I68" s="135"/>
      <c r="J68" s="191"/>
    </row>
    <row r="69" spans="1:10" x14ac:dyDescent="0.2">
      <c r="F69" s="135"/>
      <c r="G69" s="135"/>
      <c r="H69" s="135"/>
      <c r="I69" s="135"/>
      <c r="J69" s="191"/>
    </row>
  </sheetData>
  <sheetProtection algorithmName="SHA-512" hashValue="gvWfcx3gbz+FPIoiNEMNvDp/K3yMa/B+qekffC/We5uQ2P4Drq79oBBu0RKxgZSuoeqYRo75k8qkltYkOYNeGQ==" saltValue="JCMzIv9dzb2nplqXhh/JK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5:E65"/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6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7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8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9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xcRj4359hY67wugjItXRri4czkdsZct4APv0SI/kUpAPNkusW7yGN4NO4UVgni2NoNkFOgepzL9Nx8xdRhfokQ==" saltValue="0h9BM3Oa2Zt8T6HOCd4R5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CC17A-D552-430B-8E92-A7004D5F7E5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88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8</v>
      </c>
      <c r="B3" s="49" t="s">
        <v>54</v>
      </c>
      <c r="C3" s="201" t="s">
        <v>55</v>
      </c>
      <c r="D3" s="199"/>
      <c r="E3" s="199"/>
      <c r="F3" s="199"/>
      <c r="G3" s="200"/>
      <c r="AC3" s="176" t="s">
        <v>91</v>
      </c>
      <c r="AG3" t="s">
        <v>92</v>
      </c>
    </row>
    <row r="4" spans="1:60" ht="24.95" customHeight="1" x14ac:dyDescent="0.2">
      <c r="A4" s="202" t="s">
        <v>9</v>
      </c>
      <c r="B4" s="203" t="s">
        <v>54</v>
      </c>
      <c r="C4" s="204" t="s">
        <v>55</v>
      </c>
      <c r="D4" s="205"/>
      <c r="E4" s="205"/>
      <c r="F4" s="205"/>
      <c r="G4" s="206"/>
      <c r="AG4" t="s">
        <v>93</v>
      </c>
    </row>
    <row r="5" spans="1:60" x14ac:dyDescent="0.2">
      <c r="D5" s="10"/>
    </row>
    <row r="6" spans="1:60" ht="38.25" x14ac:dyDescent="0.2">
      <c r="A6" s="208" t="s">
        <v>94</v>
      </c>
      <c r="B6" s="210" t="s">
        <v>95</v>
      </c>
      <c r="C6" s="210" t="s">
        <v>96</v>
      </c>
      <c r="D6" s="209" t="s">
        <v>97</v>
      </c>
      <c r="E6" s="208" t="s">
        <v>98</v>
      </c>
      <c r="F6" s="207" t="s">
        <v>99</v>
      </c>
      <c r="G6" s="208" t="s">
        <v>29</v>
      </c>
      <c r="H6" s="211" t="s">
        <v>30</v>
      </c>
      <c r="I6" s="211" t="s">
        <v>100</v>
      </c>
      <c r="J6" s="211" t="s">
        <v>31</v>
      </c>
      <c r="K6" s="211" t="s">
        <v>101</v>
      </c>
      <c r="L6" s="211" t="s">
        <v>102</v>
      </c>
      <c r="M6" s="211" t="s">
        <v>103</v>
      </c>
      <c r="N6" s="211" t="s">
        <v>104</v>
      </c>
      <c r="O6" s="211" t="s">
        <v>105</v>
      </c>
      <c r="P6" s="211" t="s">
        <v>106</v>
      </c>
      <c r="Q6" s="211" t="s">
        <v>107</v>
      </c>
      <c r="R6" s="211" t="s">
        <v>108</v>
      </c>
      <c r="S6" s="211" t="s">
        <v>109</v>
      </c>
      <c r="T6" s="211" t="s">
        <v>110</v>
      </c>
      <c r="U6" s="211" t="s">
        <v>111</v>
      </c>
      <c r="V6" s="211" t="s">
        <v>112</v>
      </c>
      <c r="W6" s="211" t="s">
        <v>113</v>
      </c>
      <c r="X6" s="211" t="s">
        <v>114</v>
      </c>
      <c r="Y6" s="211" t="s">
        <v>115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4" t="s">
        <v>116</v>
      </c>
      <c r="B8" s="225" t="s">
        <v>86</v>
      </c>
      <c r="C8" s="248" t="s">
        <v>27</v>
      </c>
      <c r="D8" s="226"/>
      <c r="E8" s="227"/>
      <c r="F8" s="228"/>
      <c r="G8" s="228">
        <f>SUMIF(AG9:AG19,"&lt;&gt;NOR",G9:G19)</f>
        <v>0</v>
      </c>
      <c r="H8" s="228"/>
      <c r="I8" s="228">
        <f>SUM(I9:I19)</f>
        <v>0</v>
      </c>
      <c r="J8" s="228"/>
      <c r="K8" s="228">
        <f>SUM(K9:K19)</f>
        <v>0</v>
      </c>
      <c r="L8" s="228"/>
      <c r="M8" s="228">
        <f>SUM(M9:M19)</f>
        <v>0</v>
      </c>
      <c r="N8" s="227"/>
      <c r="O8" s="227">
        <f>SUM(O9:O19)</f>
        <v>0</v>
      </c>
      <c r="P8" s="227"/>
      <c r="Q8" s="227">
        <f>SUM(Q9:Q19)</f>
        <v>0</v>
      </c>
      <c r="R8" s="228"/>
      <c r="S8" s="228"/>
      <c r="T8" s="229"/>
      <c r="U8" s="223"/>
      <c r="V8" s="223">
        <f>SUM(V9:V19)</f>
        <v>0</v>
      </c>
      <c r="W8" s="223"/>
      <c r="X8" s="223"/>
      <c r="Y8" s="223"/>
      <c r="AG8" t="s">
        <v>117</v>
      </c>
    </row>
    <row r="9" spans="1:60" outlineLevel="1" x14ac:dyDescent="0.2">
      <c r="A9" s="238">
        <v>1</v>
      </c>
      <c r="B9" s="239" t="s">
        <v>118</v>
      </c>
      <c r="C9" s="249" t="s">
        <v>119</v>
      </c>
      <c r="D9" s="240" t="s">
        <v>120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121</v>
      </c>
      <c r="T9" s="244" t="s">
        <v>122</v>
      </c>
      <c r="U9" s="222">
        <v>0</v>
      </c>
      <c r="V9" s="222">
        <f>ROUND(E9*U9,2)</f>
        <v>0</v>
      </c>
      <c r="W9" s="222"/>
      <c r="X9" s="222" t="s">
        <v>123</v>
      </c>
      <c r="Y9" s="222" t="s">
        <v>124</v>
      </c>
      <c r="Z9" s="212"/>
      <c r="AA9" s="212"/>
      <c r="AB9" s="212"/>
      <c r="AC9" s="212"/>
      <c r="AD9" s="212"/>
      <c r="AE9" s="212"/>
      <c r="AF9" s="212"/>
      <c r="AG9" s="212" t="s">
        <v>125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31">
        <v>2</v>
      </c>
      <c r="B10" s="232" t="s">
        <v>126</v>
      </c>
      <c r="C10" s="250" t="s">
        <v>127</v>
      </c>
      <c r="D10" s="233" t="s">
        <v>128</v>
      </c>
      <c r="E10" s="234">
        <v>1</v>
      </c>
      <c r="F10" s="235"/>
      <c r="G10" s="236">
        <f>ROUND(E10*F10,2)</f>
        <v>0</v>
      </c>
      <c r="H10" s="235"/>
      <c r="I10" s="236">
        <f>ROUND(E10*H10,2)</f>
        <v>0</v>
      </c>
      <c r="J10" s="235"/>
      <c r="K10" s="236">
        <f>ROUND(E10*J10,2)</f>
        <v>0</v>
      </c>
      <c r="L10" s="236">
        <v>21</v>
      </c>
      <c r="M10" s="236">
        <f>G10*(1+L10/100)</f>
        <v>0</v>
      </c>
      <c r="N10" s="234">
        <v>0</v>
      </c>
      <c r="O10" s="234">
        <f>ROUND(E10*N10,2)</f>
        <v>0</v>
      </c>
      <c r="P10" s="234">
        <v>0</v>
      </c>
      <c r="Q10" s="234">
        <f>ROUND(E10*P10,2)</f>
        <v>0</v>
      </c>
      <c r="R10" s="236"/>
      <c r="S10" s="236" t="s">
        <v>129</v>
      </c>
      <c r="T10" s="237" t="s">
        <v>122</v>
      </c>
      <c r="U10" s="222">
        <v>0</v>
      </c>
      <c r="V10" s="222">
        <f>ROUND(E10*U10,2)</f>
        <v>0</v>
      </c>
      <c r="W10" s="222"/>
      <c r="X10" s="222" t="s">
        <v>130</v>
      </c>
      <c r="Y10" s="222" t="s">
        <v>124</v>
      </c>
      <c r="Z10" s="212"/>
      <c r="AA10" s="212"/>
      <c r="AB10" s="212"/>
      <c r="AC10" s="212"/>
      <c r="AD10" s="212"/>
      <c r="AE10" s="212"/>
      <c r="AF10" s="212"/>
      <c r="AG10" s="212" t="s">
        <v>131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2" x14ac:dyDescent="0.2">
      <c r="A11" s="219"/>
      <c r="B11" s="220"/>
      <c r="C11" s="251" t="s">
        <v>132</v>
      </c>
      <c r="D11" s="246"/>
      <c r="E11" s="246"/>
      <c r="F11" s="246"/>
      <c r="G11" s="246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133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45" t="str">
        <f>C11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1">
        <v>3</v>
      </c>
      <c r="B12" s="232" t="s">
        <v>134</v>
      </c>
      <c r="C12" s="250" t="s">
        <v>135</v>
      </c>
      <c r="D12" s="233" t="s">
        <v>120</v>
      </c>
      <c r="E12" s="234">
        <v>1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</v>
      </c>
      <c r="O12" s="234">
        <f>ROUND(E12*N12,2)</f>
        <v>0</v>
      </c>
      <c r="P12" s="234">
        <v>0</v>
      </c>
      <c r="Q12" s="234">
        <f>ROUND(E12*P12,2)</f>
        <v>0</v>
      </c>
      <c r="R12" s="236"/>
      <c r="S12" s="236" t="s">
        <v>121</v>
      </c>
      <c r="T12" s="237" t="s">
        <v>122</v>
      </c>
      <c r="U12" s="222">
        <v>0</v>
      </c>
      <c r="V12" s="222">
        <f>ROUND(E12*U12,2)</f>
        <v>0</v>
      </c>
      <c r="W12" s="222"/>
      <c r="X12" s="222" t="s">
        <v>130</v>
      </c>
      <c r="Y12" s="222" t="s">
        <v>124</v>
      </c>
      <c r="Z12" s="212"/>
      <c r="AA12" s="212"/>
      <c r="AB12" s="212"/>
      <c r="AC12" s="212"/>
      <c r="AD12" s="212"/>
      <c r="AE12" s="212"/>
      <c r="AF12" s="212"/>
      <c r="AG12" s="212" t="s">
        <v>131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2" x14ac:dyDescent="0.2">
      <c r="A13" s="219"/>
      <c r="B13" s="220"/>
      <c r="C13" s="251" t="s">
        <v>136</v>
      </c>
      <c r="D13" s="246"/>
      <c r="E13" s="246"/>
      <c r="F13" s="246"/>
      <c r="G13" s="246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133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45" t="str">
        <f>C13</f>
        <v>Fotodokumentace stavby před zahájením stavby, v průběhu výstavby a po stavbě. Zařazení fotek do fotoalba v časové posloupnosti a popisem činnosti a číslem objektů v listinné a digitální podobě.</v>
      </c>
      <c r="BB13" s="212"/>
      <c r="BC13" s="212"/>
      <c r="BD13" s="212"/>
      <c r="BE13" s="212"/>
      <c r="BF13" s="212"/>
      <c r="BG13" s="212"/>
      <c r="BH13" s="212"/>
    </row>
    <row r="14" spans="1:60" ht="22.5" outlineLevel="3" x14ac:dyDescent="0.2">
      <c r="A14" s="219"/>
      <c r="B14" s="220"/>
      <c r="C14" s="252" t="s">
        <v>137</v>
      </c>
      <c r="D14" s="247"/>
      <c r="E14" s="247"/>
      <c r="F14" s="247"/>
      <c r="G14" s="247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133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45" t="str">
        <f>C14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4</v>
      </c>
      <c r="B15" s="232" t="s">
        <v>138</v>
      </c>
      <c r="C15" s="250" t="s">
        <v>139</v>
      </c>
      <c r="D15" s="233" t="s">
        <v>128</v>
      </c>
      <c r="E15" s="234">
        <v>1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0</v>
      </c>
      <c r="O15" s="234">
        <f>ROUND(E15*N15,2)</f>
        <v>0</v>
      </c>
      <c r="P15" s="234">
        <v>0</v>
      </c>
      <c r="Q15" s="234">
        <f>ROUND(E15*P15,2)</f>
        <v>0</v>
      </c>
      <c r="R15" s="236"/>
      <c r="S15" s="236" t="s">
        <v>129</v>
      </c>
      <c r="T15" s="237" t="s">
        <v>122</v>
      </c>
      <c r="U15" s="222">
        <v>0</v>
      </c>
      <c r="V15" s="222">
        <f>ROUND(E15*U15,2)</f>
        <v>0</v>
      </c>
      <c r="W15" s="222"/>
      <c r="X15" s="222" t="s">
        <v>130</v>
      </c>
      <c r="Y15" s="222" t="s">
        <v>124</v>
      </c>
      <c r="Z15" s="212"/>
      <c r="AA15" s="212"/>
      <c r="AB15" s="212"/>
      <c r="AC15" s="212"/>
      <c r="AD15" s="212"/>
      <c r="AE15" s="212"/>
      <c r="AF15" s="212"/>
      <c r="AG15" s="212" t="s">
        <v>131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56.25" outlineLevel="2" x14ac:dyDescent="0.2">
      <c r="A16" s="219"/>
      <c r="B16" s="220"/>
      <c r="C16" s="251" t="s">
        <v>140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133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5" t="str">
        <f>C16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8">
        <v>5</v>
      </c>
      <c r="B17" s="239" t="s">
        <v>141</v>
      </c>
      <c r="C17" s="249" t="s">
        <v>142</v>
      </c>
      <c r="D17" s="240" t="s">
        <v>120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121</v>
      </c>
      <c r="T17" s="244" t="s">
        <v>122</v>
      </c>
      <c r="U17" s="222">
        <v>0</v>
      </c>
      <c r="V17" s="222">
        <f>ROUND(E17*U17,2)</f>
        <v>0</v>
      </c>
      <c r="W17" s="222"/>
      <c r="X17" s="222" t="s">
        <v>123</v>
      </c>
      <c r="Y17" s="222" t="s">
        <v>124</v>
      </c>
      <c r="Z17" s="212"/>
      <c r="AA17" s="212"/>
      <c r="AB17" s="212"/>
      <c r="AC17" s="212"/>
      <c r="AD17" s="212"/>
      <c r="AE17" s="212"/>
      <c r="AF17" s="212"/>
      <c r="AG17" s="212" t="s">
        <v>125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1">
        <v>6</v>
      </c>
      <c r="B18" s="232" t="s">
        <v>143</v>
      </c>
      <c r="C18" s="250" t="s">
        <v>144</v>
      </c>
      <c r="D18" s="233" t="s">
        <v>120</v>
      </c>
      <c r="E18" s="234">
        <v>1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/>
      <c r="S18" s="236" t="s">
        <v>121</v>
      </c>
      <c r="T18" s="237" t="s">
        <v>122</v>
      </c>
      <c r="U18" s="222">
        <v>0</v>
      </c>
      <c r="V18" s="222">
        <f>ROUND(E18*U18,2)</f>
        <v>0</v>
      </c>
      <c r="W18" s="222"/>
      <c r="X18" s="222" t="s">
        <v>123</v>
      </c>
      <c r="Y18" s="222" t="s">
        <v>124</v>
      </c>
      <c r="Z18" s="212"/>
      <c r="AA18" s="212"/>
      <c r="AB18" s="212"/>
      <c r="AC18" s="212"/>
      <c r="AD18" s="212"/>
      <c r="AE18" s="212"/>
      <c r="AF18" s="212"/>
      <c r="AG18" s="212" t="s">
        <v>125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2" x14ac:dyDescent="0.2">
      <c r="A19" s="219"/>
      <c r="B19" s="220"/>
      <c r="C19" s="251" t="s">
        <v>145</v>
      </c>
      <c r="D19" s="246"/>
      <c r="E19" s="246"/>
      <c r="F19" s="246"/>
      <c r="G19" s="246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133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5" t="str">
        <f>C19</f>
        <v>Uvedení všech povrchů dotčených stavbou do původního stavu (komunikace, chodníky zeleň, příkopy, propustky), včetně opravy, údržby a průběžného čištění, kropení komunikací užívaných v průběhu stavby</v>
      </c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3"/>
      <c r="B20" s="4"/>
      <c r="C20" s="253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E20">
        <v>15</v>
      </c>
      <c r="AF20">
        <v>21</v>
      </c>
      <c r="AG20" t="s">
        <v>102</v>
      </c>
    </row>
    <row r="21" spans="1:60" x14ac:dyDescent="0.2">
      <c r="A21" s="215"/>
      <c r="B21" s="216" t="s">
        <v>29</v>
      </c>
      <c r="C21" s="254"/>
      <c r="D21" s="217"/>
      <c r="E21" s="218"/>
      <c r="F21" s="218"/>
      <c r="G21" s="230">
        <f>G8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E21">
        <f>SUMIF(L7:L19,AE20,G7:G19)</f>
        <v>0</v>
      </c>
      <c r="AF21">
        <f>SUMIF(L7:L19,AF20,G7:G19)</f>
        <v>0</v>
      </c>
      <c r="AG21" t="s">
        <v>146</v>
      </c>
    </row>
    <row r="22" spans="1:60" x14ac:dyDescent="0.2">
      <c r="C22" s="255"/>
      <c r="D22" s="10"/>
      <c r="AG22" t="s">
        <v>147</v>
      </c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ZjDVghGEFLWPSAgEYQ7mxWZetPnpuojEk3AoAsgo1doqgV9KZ6MrQKzRkMuE6aNaPdX6cuzsW9j30NYeU+Qag==" saltValue="qeZxL2h4M8A2KsEXjjuFOQ==" spinCount="100000" sheet="1" formatRows="0"/>
  <mergeCells count="9">
    <mergeCell ref="C14:G14"/>
    <mergeCell ref="C16:G16"/>
    <mergeCell ref="C19:G19"/>
    <mergeCell ref="A1:G1"/>
    <mergeCell ref="C2:G2"/>
    <mergeCell ref="C3:G3"/>
    <mergeCell ref="C4:G4"/>
    <mergeCell ref="C11:G11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3D261-60A3-4236-A237-931F73E3AAF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148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8</v>
      </c>
      <c r="B3" s="49" t="s">
        <v>57</v>
      </c>
      <c r="C3" s="201" t="s">
        <v>45</v>
      </c>
      <c r="D3" s="199"/>
      <c r="E3" s="199"/>
      <c r="F3" s="199"/>
      <c r="G3" s="200"/>
      <c r="AC3" s="176" t="s">
        <v>90</v>
      </c>
      <c r="AG3" t="s">
        <v>92</v>
      </c>
    </row>
    <row r="4" spans="1:60" ht="24.95" customHeight="1" x14ac:dyDescent="0.2">
      <c r="A4" s="202" t="s">
        <v>9</v>
      </c>
      <c r="B4" s="203" t="s">
        <v>54</v>
      </c>
      <c r="C4" s="204" t="s">
        <v>45</v>
      </c>
      <c r="D4" s="205"/>
      <c r="E4" s="205"/>
      <c r="F4" s="205"/>
      <c r="G4" s="206"/>
      <c r="AG4" t="s">
        <v>93</v>
      </c>
    </row>
    <row r="5" spans="1:60" x14ac:dyDescent="0.2">
      <c r="D5" s="10"/>
    </row>
    <row r="6" spans="1:60" ht="38.25" x14ac:dyDescent="0.2">
      <c r="A6" s="208" t="s">
        <v>94</v>
      </c>
      <c r="B6" s="210" t="s">
        <v>95</v>
      </c>
      <c r="C6" s="210" t="s">
        <v>96</v>
      </c>
      <c r="D6" s="209" t="s">
        <v>97</v>
      </c>
      <c r="E6" s="208" t="s">
        <v>98</v>
      </c>
      <c r="F6" s="207" t="s">
        <v>99</v>
      </c>
      <c r="G6" s="208" t="s">
        <v>29</v>
      </c>
      <c r="H6" s="211" t="s">
        <v>30</v>
      </c>
      <c r="I6" s="211" t="s">
        <v>100</v>
      </c>
      <c r="J6" s="211" t="s">
        <v>31</v>
      </c>
      <c r="K6" s="211" t="s">
        <v>101</v>
      </c>
      <c r="L6" s="211" t="s">
        <v>102</v>
      </c>
      <c r="M6" s="211" t="s">
        <v>103</v>
      </c>
      <c r="N6" s="211" t="s">
        <v>104</v>
      </c>
      <c r="O6" s="211" t="s">
        <v>105</v>
      </c>
      <c r="P6" s="211" t="s">
        <v>106</v>
      </c>
      <c r="Q6" s="211" t="s">
        <v>107</v>
      </c>
      <c r="R6" s="211" t="s">
        <v>108</v>
      </c>
      <c r="S6" s="211" t="s">
        <v>109</v>
      </c>
      <c r="T6" s="211" t="s">
        <v>110</v>
      </c>
      <c r="U6" s="211" t="s">
        <v>111</v>
      </c>
      <c r="V6" s="211" t="s">
        <v>112</v>
      </c>
      <c r="W6" s="211" t="s">
        <v>113</v>
      </c>
      <c r="X6" s="211" t="s">
        <v>114</v>
      </c>
      <c r="Y6" s="211" t="s">
        <v>115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4" t="s">
        <v>116</v>
      </c>
      <c r="B8" s="225" t="s">
        <v>44</v>
      </c>
      <c r="C8" s="248" t="s">
        <v>70</v>
      </c>
      <c r="D8" s="226"/>
      <c r="E8" s="227"/>
      <c r="F8" s="228"/>
      <c r="G8" s="228">
        <f>SUMIF(AG9:AG22,"&lt;&gt;NOR",G9:G22)</f>
        <v>0</v>
      </c>
      <c r="H8" s="228"/>
      <c r="I8" s="228">
        <f>SUM(I9:I22)</f>
        <v>0</v>
      </c>
      <c r="J8" s="228"/>
      <c r="K8" s="228">
        <f>SUM(K9:K22)</f>
        <v>0</v>
      </c>
      <c r="L8" s="228"/>
      <c r="M8" s="228">
        <f>SUM(M9:M22)</f>
        <v>0</v>
      </c>
      <c r="N8" s="227"/>
      <c r="O8" s="227">
        <f>SUM(O9:O22)</f>
        <v>20.440000000000001</v>
      </c>
      <c r="P8" s="227"/>
      <c r="Q8" s="227">
        <f>SUM(Q9:Q22)</f>
        <v>0</v>
      </c>
      <c r="R8" s="228"/>
      <c r="S8" s="228"/>
      <c r="T8" s="229"/>
      <c r="U8" s="223"/>
      <c r="V8" s="223">
        <f>SUM(V9:V22)</f>
        <v>32.03</v>
      </c>
      <c r="W8" s="223"/>
      <c r="X8" s="223"/>
      <c r="Y8" s="223"/>
      <c r="AG8" t="s">
        <v>117</v>
      </c>
    </row>
    <row r="9" spans="1:60" outlineLevel="1" x14ac:dyDescent="0.2">
      <c r="A9" s="231">
        <v>1</v>
      </c>
      <c r="B9" s="232" t="s">
        <v>149</v>
      </c>
      <c r="C9" s="250" t="s">
        <v>150</v>
      </c>
      <c r="D9" s="233" t="s">
        <v>151</v>
      </c>
      <c r="E9" s="234">
        <v>12000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1E-3</v>
      </c>
      <c r="O9" s="234">
        <f>ROUND(E9*N9,2)</f>
        <v>12</v>
      </c>
      <c r="P9" s="234">
        <v>0</v>
      </c>
      <c r="Q9" s="234">
        <f>ROUND(E9*P9,2)</f>
        <v>0</v>
      </c>
      <c r="R9" s="236"/>
      <c r="S9" s="236" t="s">
        <v>121</v>
      </c>
      <c r="T9" s="237" t="s">
        <v>122</v>
      </c>
      <c r="U9" s="222">
        <v>0</v>
      </c>
      <c r="V9" s="222">
        <f>ROUND(E9*U9,2)</f>
        <v>0</v>
      </c>
      <c r="W9" s="222"/>
      <c r="X9" s="222" t="s">
        <v>123</v>
      </c>
      <c r="Y9" s="222" t="s">
        <v>124</v>
      </c>
      <c r="Z9" s="212"/>
      <c r="AA9" s="212"/>
      <c r="AB9" s="212"/>
      <c r="AC9" s="212"/>
      <c r="AD9" s="212"/>
      <c r="AE9" s="212"/>
      <c r="AF9" s="212"/>
      <c r="AG9" s="212" t="s">
        <v>125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9" t="s">
        <v>152</v>
      </c>
      <c r="D10" s="256"/>
      <c r="E10" s="257">
        <v>12000</v>
      </c>
      <c r="F10" s="222"/>
      <c r="G10" s="222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153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8">
        <v>2</v>
      </c>
      <c r="B11" s="239" t="s">
        <v>154</v>
      </c>
      <c r="C11" s="249" t="s">
        <v>155</v>
      </c>
      <c r="D11" s="240" t="s">
        <v>156</v>
      </c>
      <c r="E11" s="241">
        <v>800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121</v>
      </c>
      <c r="T11" s="244" t="s">
        <v>122</v>
      </c>
      <c r="U11" s="222">
        <v>0</v>
      </c>
      <c r="V11" s="222">
        <f>ROUND(E11*U11,2)</f>
        <v>0</v>
      </c>
      <c r="W11" s="222"/>
      <c r="X11" s="222" t="s">
        <v>123</v>
      </c>
      <c r="Y11" s="222" t="s">
        <v>124</v>
      </c>
      <c r="Z11" s="212"/>
      <c r="AA11" s="212"/>
      <c r="AB11" s="212"/>
      <c r="AC11" s="212"/>
      <c r="AD11" s="212"/>
      <c r="AE11" s="212"/>
      <c r="AF11" s="212"/>
      <c r="AG11" s="212" t="s">
        <v>125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1">
        <v>3</v>
      </c>
      <c r="B12" s="232" t="s">
        <v>157</v>
      </c>
      <c r="C12" s="250" t="s">
        <v>158</v>
      </c>
      <c r="D12" s="233" t="s">
        <v>159</v>
      </c>
      <c r="E12" s="234">
        <v>800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0.01</v>
      </c>
      <c r="O12" s="234">
        <f>ROUND(E12*N12,2)</f>
        <v>8</v>
      </c>
      <c r="P12" s="234">
        <v>0</v>
      </c>
      <c r="Q12" s="234">
        <f>ROUND(E12*P12,2)</f>
        <v>0</v>
      </c>
      <c r="R12" s="236"/>
      <c r="S12" s="236" t="s">
        <v>121</v>
      </c>
      <c r="T12" s="237" t="s">
        <v>122</v>
      </c>
      <c r="U12" s="222">
        <v>0.04</v>
      </c>
      <c r="V12" s="222">
        <f>ROUND(E12*U12,2)</f>
        <v>32</v>
      </c>
      <c r="W12" s="222"/>
      <c r="X12" s="222" t="s">
        <v>123</v>
      </c>
      <c r="Y12" s="222" t="s">
        <v>124</v>
      </c>
      <c r="Z12" s="212"/>
      <c r="AA12" s="212"/>
      <c r="AB12" s="212"/>
      <c r="AC12" s="212"/>
      <c r="AD12" s="212"/>
      <c r="AE12" s="212"/>
      <c r="AF12" s="212"/>
      <c r="AG12" s="212" t="s">
        <v>125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1" t="s">
        <v>226</v>
      </c>
      <c r="D13" s="246"/>
      <c r="E13" s="246"/>
      <c r="F13" s="246"/>
      <c r="G13" s="246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133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2" t="s">
        <v>160</v>
      </c>
      <c r="D14" s="247"/>
      <c r="E14" s="247"/>
      <c r="F14" s="247"/>
      <c r="G14" s="247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133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2" t="s">
        <v>161</v>
      </c>
      <c r="D15" s="247"/>
      <c r="E15" s="247"/>
      <c r="F15" s="247"/>
      <c r="G15" s="247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133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2" t="s">
        <v>162</v>
      </c>
      <c r="D16" s="247"/>
      <c r="E16" s="247"/>
      <c r="F16" s="247"/>
      <c r="G16" s="247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133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2" t="s">
        <v>163</v>
      </c>
      <c r="D17" s="247"/>
      <c r="E17" s="247"/>
      <c r="F17" s="247"/>
      <c r="G17" s="247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133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2" t="s">
        <v>164</v>
      </c>
      <c r="D18" s="247"/>
      <c r="E18" s="247"/>
      <c r="F18" s="247"/>
      <c r="G18" s="247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133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9" t="s">
        <v>165</v>
      </c>
      <c r="D19" s="256"/>
      <c r="E19" s="257">
        <v>800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153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31">
        <v>4</v>
      </c>
      <c r="B20" s="232" t="s">
        <v>166</v>
      </c>
      <c r="C20" s="250" t="s">
        <v>167</v>
      </c>
      <c r="D20" s="233" t="s">
        <v>120</v>
      </c>
      <c r="E20" s="234">
        <v>1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0.441</v>
      </c>
      <c r="O20" s="234">
        <f>ROUND(E20*N20,2)</f>
        <v>0.44</v>
      </c>
      <c r="P20" s="234">
        <v>0</v>
      </c>
      <c r="Q20" s="234">
        <f>ROUND(E20*P20,2)</f>
        <v>0</v>
      </c>
      <c r="R20" s="236"/>
      <c r="S20" s="236" t="s">
        <v>121</v>
      </c>
      <c r="T20" s="237" t="s">
        <v>122</v>
      </c>
      <c r="U20" s="222">
        <v>0.03</v>
      </c>
      <c r="V20" s="222">
        <f>ROUND(E20*U20,2)</f>
        <v>0.03</v>
      </c>
      <c r="W20" s="222"/>
      <c r="X20" s="222" t="s">
        <v>123</v>
      </c>
      <c r="Y20" s="222" t="s">
        <v>124</v>
      </c>
      <c r="Z20" s="212"/>
      <c r="AA20" s="212"/>
      <c r="AB20" s="212"/>
      <c r="AC20" s="212"/>
      <c r="AD20" s="212"/>
      <c r="AE20" s="212"/>
      <c r="AF20" s="212"/>
      <c r="AG20" s="212" t="s">
        <v>125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1" t="s">
        <v>168</v>
      </c>
      <c r="D21" s="246"/>
      <c r="E21" s="246"/>
      <c r="F21" s="246"/>
      <c r="G21" s="246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133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9" t="s">
        <v>54</v>
      </c>
      <c r="D22" s="256"/>
      <c r="E22" s="257">
        <v>1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153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24" t="s">
        <v>116</v>
      </c>
      <c r="B23" s="225" t="s">
        <v>71</v>
      </c>
      <c r="C23" s="248" t="s">
        <v>72</v>
      </c>
      <c r="D23" s="226"/>
      <c r="E23" s="227"/>
      <c r="F23" s="228"/>
      <c r="G23" s="228">
        <f>SUMIF(AG24:AG24,"&lt;&gt;NOR",G24:G24)</f>
        <v>0</v>
      </c>
      <c r="H23" s="228"/>
      <c r="I23" s="228">
        <f>SUM(I24:I24)</f>
        <v>0</v>
      </c>
      <c r="J23" s="228"/>
      <c r="K23" s="228">
        <f>SUM(K24:K24)</f>
        <v>0</v>
      </c>
      <c r="L23" s="228"/>
      <c r="M23" s="228">
        <f>SUM(M24:M24)</f>
        <v>0</v>
      </c>
      <c r="N23" s="227"/>
      <c r="O23" s="227">
        <f>SUM(O24:O24)</f>
        <v>2.86</v>
      </c>
      <c r="P23" s="227"/>
      <c r="Q23" s="227">
        <f>SUM(Q24:Q24)</f>
        <v>0</v>
      </c>
      <c r="R23" s="228"/>
      <c r="S23" s="228"/>
      <c r="T23" s="229"/>
      <c r="U23" s="223"/>
      <c r="V23" s="223">
        <f>SUM(V24:V24)</f>
        <v>200</v>
      </c>
      <c r="W23" s="223"/>
      <c r="X23" s="223"/>
      <c r="Y23" s="223"/>
      <c r="AG23" t="s">
        <v>117</v>
      </c>
    </row>
    <row r="24" spans="1:60" outlineLevel="1" x14ac:dyDescent="0.2">
      <c r="A24" s="238">
        <v>5</v>
      </c>
      <c r="B24" s="239" t="s">
        <v>169</v>
      </c>
      <c r="C24" s="249" t="s">
        <v>170</v>
      </c>
      <c r="D24" s="240" t="s">
        <v>159</v>
      </c>
      <c r="E24" s="241">
        <v>800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3.5699999999999998E-3</v>
      </c>
      <c r="O24" s="241">
        <f>ROUND(E24*N24,2)</f>
        <v>2.86</v>
      </c>
      <c r="P24" s="241">
        <v>0</v>
      </c>
      <c r="Q24" s="241">
        <f>ROUND(E24*P24,2)</f>
        <v>0</v>
      </c>
      <c r="R24" s="243"/>
      <c r="S24" s="243" t="s">
        <v>121</v>
      </c>
      <c r="T24" s="244" t="s">
        <v>122</v>
      </c>
      <c r="U24" s="222">
        <v>0.25</v>
      </c>
      <c r="V24" s="222">
        <f>ROUND(E24*U24,2)</f>
        <v>200</v>
      </c>
      <c r="W24" s="222"/>
      <c r="X24" s="222" t="s">
        <v>123</v>
      </c>
      <c r="Y24" s="222" t="s">
        <v>124</v>
      </c>
      <c r="Z24" s="212"/>
      <c r="AA24" s="212"/>
      <c r="AB24" s="212"/>
      <c r="AC24" s="212"/>
      <c r="AD24" s="212"/>
      <c r="AE24" s="212"/>
      <c r="AF24" s="212"/>
      <c r="AG24" s="212" t="s">
        <v>125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24" t="s">
        <v>116</v>
      </c>
      <c r="B25" s="225" t="s">
        <v>73</v>
      </c>
      <c r="C25" s="248" t="s">
        <v>74</v>
      </c>
      <c r="D25" s="226"/>
      <c r="E25" s="227"/>
      <c r="F25" s="228"/>
      <c r="G25" s="228">
        <f>SUMIF(AG26:AG38,"&lt;&gt;NOR",G26:G38)</f>
        <v>0</v>
      </c>
      <c r="H25" s="228"/>
      <c r="I25" s="228">
        <f>SUM(I26:I38)</f>
        <v>0</v>
      </c>
      <c r="J25" s="228"/>
      <c r="K25" s="228">
        <f>SUM(K26:K38)</f>
        <v>0</v>
      </c>
      <c r="L25" s="228"/>
      <c r="M25" s="228">
        <f>SUM(M26:M38)</f>
        <v>0</v>
      </c>
      <c r="N25" s="227"/>
      <c r="O25" s="227">
        <f>SUM(O26:O38)</f>
        <v>0</v>
      </c>
      <c r="P25" s="227"/>
      <c r="Q25" s="227">
        <f>SUM(Q26:Q38)</f>
        <v>0</v>
      </c>
      <c r="R25" s="228"/>
      <c r="S25" s="228"/>
      <c r="T25" s="229"/>
      <c r="U25" s="223"/>
      <c r="V25" s="223">
        <f>SUM(V26:V38)</f>
        <v>0</v>
      </c>
      <c r="W25" s="223"/>
      <c r="X25" s="223"/>
      <c r="Y25" s="223"/>
      <c r="AG25" t="s">
        <v>117</v>
      </c>
    </row>
    <row r="26" spans="1:60" outlineLevel="1" x14ac:dyDescent="0.2">
      <c r="A26" s="231">
        <v>6</v>
      </c>
      <c r="B26" s="232" t="s">
        <v>171</v>
      </c>
      <c r="C26" s="250" t="s">
        <v>172</v>
      </c>
      <c r="D26" s="233" t="s">
        <v>173</v>
      </c>
      <c r="E26" s="234">
        <v>413.79309999999998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6"/>
      <c r="S26" s="236" t="s">
        <v>121</v>
      </c>
      <c r="T26" s="237" t="s">
        <v>122</v>
      </c>
      <c r="U26" s="222">
        <v>0</v>
      </c>
      <c r="V26" s="222">
        <f>ROUND(E26*U26,2)</f>
        <v>0</v>
      </c>
      <c r="W26" s="222"/>
      <c r="X26" s="222" t="s">
        <v>174</v>
      </c>
      <c r="Y26" s="222" t="s">
        <v>124</v>
      </c>
      <c r="Z26" s="212"/>
      <c r="AA26" s="212"/>
      <c r="AB26" s="212"/>
      <c r="AC26" s="212"/>
      <c r="AD26" s="212"/>
      <c r="AE26" s="212"/>
      <c r="AF26" s="212"/>
      <c r="AG26" s="212" t="s">
        <v>175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1" t="s">
        <v>176</v>
      </c>
      <c r="D27" s="246"/>
      <c r="E27" s="246"/>
      <c r="F27" s="246"/>
      <c r="G27" s="246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133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2" t="s">
        <v>177</v>
      </c>
      <c r="D28" s="247"/>
      <c r="E28" s="247"/>
      <c r="F28" s="247"/>
      <c r="G28" s="247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133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2" t="s">
        <v>178</v>
      </c>
      <c r="D29" s="247"/>
      <c r="E29" s="247"/>
      <c r="F29" s="247"/>
      <c r="G29" s="247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133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45" t="str">
        <f>C29</f>
        <v>- fošny mantinrlu budou řezány na 45 mm, následně vysušeny, dále hoblovány, čelní horní hrany budou frézovsné do oblouku</v>
      </c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9" t="s">
        <v>179</v>
      </c>
      <c r="D30" s="256"/>
      <c r="E30" s="257">
        <v>413.79309999999998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153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31">
        <v>7</v>
      </c>
      <c r="B31" s="232" t="s">
        <v>180</v>
      </c>
      <c r="C31" s="250" t="s">
        <v>181</v>
      </c>
      <c r="D31" s="233" t="s">
        <v>156</v>
      </c>
      <c r="E31" s="234">
        <v>180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4">
        <v>0</v>
      </c>
      <c r="O31" s="234">
        <f>ROUND(E31*N31,2)</f>
        <v>0</v>
      </c>
      <c r="P31" s="234">
        <v>0</v>
      </c>
      <c r="Q31" s="234">
        <f>ROUND(E31*P31,2)</f>
        <v>0</v>
      </c>
      <c r="R31" s="236"/>
      <c r="S31" s="236" t="s">
        <v>121</v>
      </c>
      <c r="T31" s="237" t="s">
        <v>122</v>
      </c>
      <c r="U31" s="222">
        <v>0</v>
      </c>
      <c r="V31" s="222">
        <f>ROUND(E31*U31,2)</f>
        <v>0</v>
      </c>
      <c r="W31" s="222"/>
      <c r="X31" s="222" t="s">
        <v>174</v>
      </c>
      <c r="Y31" s="222" t="s">
        <v>124</v>
      </c>
      <c r="Z31" s="212"/>
      <c r="AA31" s="212"/>
      <c r="AB31" s="212"/>
      <c r="AC31" s="212"/>
      <c r="AD31" s="212"/>
      <c r="AE31" s="212"/>
      <c r="AF31" s="212"/>
      <c r="AG31" s="212" t="s">
        <v>175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1" t="s">
        <v>182</v>
      </c>
      <c r="D32" s="246"/>
      <c r="E32" s="246"/>
      <c r="F32" s="246"/>
      <c r="G32" s="246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133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8</v>
      </c>
      <c r="B33" s="232" t="s">
        <v>183</v>
      </c>
      <c r="C33" s="250" t="s">
        <v>184</v>
      </c>
      <c r="D33" s="233" t="s">
        <v>156</v>
      </c>
      <c r="E33" s="234">
        <v>180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</v>
      </c>
      <c r="O33" s="234">
        <f>ROUND(E33*N33,2)</f>
        <v>0</v>
      </c>
      <c r="P33" s="234">
        <v>0</v>
      </c>
      <c r="Q33" s="234">
        <f>ROUND(E33*P33,2)</f>
        <v>0</v>
      </c>
      <c r="R33" s="236"/>
      <c r="S33" s="236" t="s">
        <v>121</v>
      </c>
      <c r="T33" s="237" t="s">
        <v>122</v>
      </c>
      <c r="U33" s="222">
        <v>0</v>
      </c>
      <c r="V33" s="222">
        <f>ROUND(E33*U33,2)</f>
        <v>0</v>
      </c>
      <c r="W33" s="222"/>
      <c r="X33" s="222" t="s">
        <v>123</v>
      </c>
      <c r="Y33" s="222" t="s">
        <v>124</v>
      </c>
      <c r="Z33" s="212"/>
      <c r="AA33" s="212"/>
      <c r="AB33" s="212"/>
      <c r="AC33" s="212"/>
      <c r="AD33" s="212"/>
      <c r="AE33" s="212"/>
      <c r="AF33" s="212"/>
      <c r="AG33" s="212" t="s">
        <v>125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1" t="s">
        <v>185</v>
      </c>
      <c r="D34" s="246"/>
      <c r="E34" s="246"/>
      <c r="F34" s="246"/>
      <c r="G34" s="246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133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9" t="s">
        <v>186</v>
      </c>
      <c r="D35" s="256"/>
      <c r="E35" s="257">
        <v>180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153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1">
        <v>9</v>
      </c>
      <c r="B36" s="232" t="s">
        <v>187</v>
      </c>
      <c r="C36" s="250" t="s">
        <v>188</v>
      </c>
      <c r="D36" s="233" t="s">
        <v>156</v>
      </c>
      <c r="E36" s="234">
        <v>252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121</v>
      </c>
      <c r="T36" s="237" t="s">
        <v>122</v>
      </c>
      <c r="U36" s="222">
        <v>0</v>
      </c>
      <c r="V36" s="222">
        <f>ROUND(E36*U36,2)</f>
        <v>0</v>
      </c>
      <c r="W36" s="222"/>
      <c r="X36" s="222" t="s">
        <v>174</v>
      </c>
      <c r="Y36" s="222" t="s">
        <v>124</v>
      </c>
      <c r="Z36" s="212"/>
      <c r="AA36" s="212"/>
      <c r="AB36" s="212"/>
      <c r="AC36" s="212"/>
      <c r="AD36" s="212"/>
      <c r="AE36" s="212"/>
      <c r="AF36" s="212"/>
      <c r="AG36" s="212" t="s">
        <v>175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1" t="s">
        <v>189</v>
      </c>
      <c r="D37" s="246"/>
      <c r="E37" s="246"/>
      <c r="F37" s="246"/>
      <c r="G37" s="246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133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9" t="s">
        <v>190</v>
      </c>
      <c r="D38" s="256"/>
      <c r="E38" s="257">
        <v>252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153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24" t="s">
        <v>116</v>
      </c>
      <c r="B39" s="225" t="s">
        <v>75</v>
      </c>
      <c r="C39" s="248" t="s">
        <v>76</v>
      </c>
      <c r="D39" s="226"/>
      <c r="E39" s="227"/>
      <c r="F39" s="228"/>
      <c r="G39" s="228">
        <f>SUMIF(AG40:AG42,"&lt;&gt;NOR",G40:G42)</f>
        <v>0</v>
      </c>
      <c r="H39" s="228"/>
      <c r="I39" s="228">
        <f>SUM(I40:I42)</f>
        <v>0</v>
      </c>
      <c r="J39" s="228"/>
      <c r="K39" s="228">
        <f>SUM(K40:K42)</f>
        <v>0</v>
      </c>
      <c r="L39" s="228"/>
      <c r="M39" s="228">
        <f>SUM(M40:M42)</f>
        <v>0</v>
      </c>
      <c r="N39" s="227"/>
      <c r="O39" s="227">
        <f>SUM(O40:O42)</f>
        <v>0.01</v>
      </c>
      <c r="P39" s="227"/>
      <c r="Q39" s="227">
        <f>SUM(Q40:Q42)</f>
        <v>0</v>
      </c>
      <c r="R39" s="228"/>
      <c r="S39" s="228"/>
      <c r="T39" s="229"/>
      <c r="U39" s="223"/>
      <c r="V39" s="223">
        <f>SUM(V40:V42)</f>
        <v>16</v>
      </c>
      <c r="W39" s="223"/>
      <c r="X39" s="223"/>
      <c r="Y39" s="223"/>
      <c r="AG39" t="s">
        <v>117</v>
      </c>
    </row>
    <row r="40" spans="1:60" outlineLevel="1" x14ac:dyDescent="0.2">
      <c r="A40" s="231">
        <v>10</v>
      </c>
      <c r="B40" s="232" t="s">
        <v>191</v>
      </c>
      <c r="C40" s="250" t="s">
        <v>192</v>
      </c>
      <c r="D40" s="233" t="s">
        <v>159</v>
      </c>
      <c r="E40" s="234">
        <v>800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1.0000000000000001E-5</v>
      </c>
      <c r="O40" s="234">
        <f>ROUND(E40*N40,2)</f>
        <v>0.01</v>
      </c>
      <c r="P40" s="234">
        <v>0</v>
      </c>
      <c r="Q40" s="234">
        <f>ROUND(E40*P40,2)</f>
        <v>0</v>
      </c>
      <c r="R40" s="236" t="s">
        <v>193</v>
      </c>
      <c r="S40" s="236" t="s">
        <v>129</v>
      </c>
      <c r="T40" s="237" t="s">
        <v>129</v>
      </c>
      <c r="U40" s="222">
        <v>0.02</v>
      </c>
      <c r="V40" s="222">
        <f>ROUND(E40*U40,2)</f>
        <v>16</v>
      </c>
      <c r="W40" s="222"/>
      <c r="X40" s="222" t="s">
        <v>123</v>
      </c>
      <c r="Y40" s="222" t="s">
        <v>124</v>
      </c>
      <c r="Z40" s="212"/>
      <c r="AA40" s="212"/>
      <c r="AB40" s="212"/>
      <c r="AC40" s="212"/>
      <c r="AD40" s="212"/>
      <c r="AE40" s="212"/>
      <c r="AF40" s="212"/>
      <c r="AG40" s="212" t="s">
        <v>125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60" t="s">
        <v>194</v>
      </c>
      <c r="D41" s="258"/>
      <c r="E41" s="258"/>
      <c r="F41" s="258"/>
      <c r="G41" s="258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195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2" t="s">
        <v>196</v>
      </c>
      <c r="D42" s="247"/>
      <c r="E42" s="247"/>
      <c r="F42" s="247"/>
      <c r="G42" s="247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133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4" t="s">
        <v>116</v>
      </c>
      <c r="B43" s="225" t="s">
        <v>77</v>
      </c>
      <c r="C43" s="248" t="s">
        <v>78</v>
      </c>
      <c r="D43" s="226"/>
      <c r="E43" s="227"/>
      <c r="F43" s="228"/>
      <c r="G43" s="228">
        <f>SUMIF(AG44:AG45,"&lt;&gt;NOR",G44:G45)</f>
        <v>0</v>
      </c>
      <c r="H43" s="228"/>
      <c r="I43" s="228">
        <f>SUM(I44:I45)</f>
        <v>0</v>
      </c>
      <c r="J43" s="228"/>
      <c r="K43" s="228">
        <f>SUM(K44:K45)</f>
        <v>0</v>
      </c>
      <c r="L43" s="228"/>
      <c r="M43" s="228">
        <f>SUM(M44:M45)</f>
        <v>0</v>
      </c>
      <c r="N43" s="227"/>
      <c r="O43" s="227">
        <f>SUM(O44:O45)</f>
        <v>10.06</v>
      </c>
      <c r="P43" s="227"/>
      <c r="Q43" s="227">
        <f>SUM(Q44:Q45)</f>
        <v>423.91</v>
      </c>
      <c r="R43" s="228"/>
      <c r="S43" s="228"/>
      <c r="T43" s="229"/>
      <c r="U43" s="223"/>
      <c r="V43" s="223">
        <f>SUM(V44:V45)</f>
        <v>18960</v>
      </c>
      <c r="W43" s="223"/>
      <c r="X43" s="223"/>
      <c r="Y43" s="223"/>
      <c r="AG43" t="s">
        <v>117</v>
      </c>
    </row>
    <row r="44" spans="1:60" outlineLevel="1" x14ac:dyDescent="0.2">
      <c r="A44" s="231">
        <v>11</v>
      </c>
      <c r="B44" s="232" t="s">
        <v>197</v>
      </c>
      <c r="C44" s="250" t="s">
        <v>198</v>
      </c>
      <c r="D44" s="233" t="s">
        <v>173</v>
      </c>
      <c r="E44" s="234">
        <v>2400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4.1900000000000001E-3</v>
      </c>
      <c r="O44" s="234">
        <f>ROUND(E44*N44,2)</f>
        <v>10.06</v>
      </c>
      <c r="P44" s="234">
        <v>0.17663000000000001</v>
      </c>
      <c r="Q44" s="234">
        <f>ROUND(E44*P44,2)</f>
        <v>423.91</v>
      </c>
      <c r="R44" s="236"/>
      <c r="S44" s="236" t="s">
        <v>121</v>
      </c>
      <c r="T44" s="237" t="s">
        <v>122</v>
      </c>
      <c r="U44" s="222">
        <v>7.9</v>
      </c>
      <c r="V44" s="222">
        <f>ROUND(E44*U44,2)</f>
        <v>18960</v>
      </c>
      <c r="W44" s="222"/>
      <c r="X44" s="222" t="s">
        <v>123</v>
      </c>
      <c r="Y44" s="222" t="s">
        <v>124</v>
      </c>
      <c r="Z44" s="212"/>
      <c r="AA44" s="212"/>
      <c r="AB44" s="212"/>
      <c r="AC44" s="212"/>
      <c r="AD44" s="212"/>
      <c r="AE44" s="212"/>
      <c r="AF44" s="212"/>
      <c r="AG44" s="212" t="s">
        <v>125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9" t="s">
        <v>199</v>
      </c>
      <c r="D45" s="256"/>
      <c r="E45" s="257">
        <v>2400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153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24" t="s">
        <v>116</v>
      </c>
      <c r="B46" s="225" t="s">
        <v>79</v>
      </c>
      <c r="C46" s="248" t="s">
        <v>80</v>
      </c>
      <c r="D46" s="226"/>
      <c r="E46" s="227"/>
      <c r="F46" s="228"/>
      <c r="G46" s="228">
        <f>SUMIF(AG47:AG54,"&lt;&gt;NOR",G47:G54)</f>
        <v>0</v>
      </c>
      <c r="H46" s="228"/>
      <c r="I46" s="228">
        <f>SUM(I47:I54)</f>
        <v>0</v>
      </c>
      <c r="J46" s="228"/>
      <c r="K46" s="228">
        <f>SUM(K47:K54)</f>
        <v>0</v>
      </c>
      <c r="L46" s="228"/>
      <c r="M46" s="228">
        <f>SUM(M47:M54)</f>
        <v>0</v>
      </c>
      <c r="N46" s="227"/>
      <c r="O46" s="227">
        <f>SUM(O47:O54)</f>
        <v>0</v>
      </c>
      <c r="P46" s="227"/>
      <c r="Q46" s="227">
        <f>SUM(Q47:Q54)</f>
        <v>0</v>
      </c>
      <c r="R46" s="228"/>
      <c r="S46" s="228"/>
      <c r="T46" s="229"/>
      <c r="U46" s="223"/>
      <c r="V46" s="223">
        <f>SUM(V47:V54)</f>
        <v>1.2200000000000002</v>
      </c>
      <c r="W46" s="223"/>
      <c r="X46" s="223"/>
      <c r="Y46" s="223"/>
      <c r="AG46" t="s">
        <v>117</v>
      </c>
    </row>
    <row r="47" spans="1:60" outlineLevel="1" x14ac:dyDescent="0.2">
      <c r="A47" s="231">
        <v>12</v>
      </c>
      <c r="B47" s="232" t="s">
        <v>200</v>
      </c>
      <c r="C47" s="250" t="s">
        <v>201</v>
      </c>
      <c r="D47" s="233" t="s">
        <v>202</v>
      </c>
      <c r="E47" s="234">
        <v>10.210000000000001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0</v>
      </c>
      <c r="O47" s="234">
        <f>ROUND(E47*N47,2)</f>
        <v>0</v>
      </c>
      <c r="P47" s="234">
        <v>0</v>
      </c>
      <c r="Q47" s="234">
        <f>ROUND(E47*P47,2)</f>
        <v>0</v>
      </c>
      <c r="R47" s="236" t="s">
        <v>193</v>
      </c>
      <c r="S47" s="236" t="s">
        <v>129</v>
      </c>
      <c r="T47" s="237" t="s">
        <v>129</v>
      </c>
      <c r="U47" s="222">
        <v>0.1</v>
      </c>
      <c r="V47" s="222">
        <f>ROUND(E47*U47,2)</f>
        <v>1.02</v>
      </c>
      <c r="W47" s="222"/>
      <c r="X47" s="222" t="s">
        <v>123</v>
      </c>
      <c r="Y47" s="222" t="s">
        <v>124</v>
      </c>
      <c r="Z47" s="212"/>
      <c r="AA47" s="212"/>
      <c r="AB47" s="212"/>
      <c r="AC47" s="212"/>
      <c r="AD47" s="212"/>
      <c r="AE47" s="212"/>
      <c r="AF47" s="212"/>
      <c r="AG47" s="212" t="s">
        <v>125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60" t="s">
        <v>203</v>
      </c>
      <c r="D48" s="258"/>
      <c r="E48" s="258"/>
      <c r="F48" s="258"/>
      <c r="G48" s="258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195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9" t="s">
        <v>204</v>
      </c>
      <c r="D49" s="256"/>
      <c r="E49" s="257">
        <v>10.210000000000001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153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38">
        <v>13</v>
      </c>
      <c r="B50" s="239" t="s">
        <v>205</v>
      </c>
      <c r="C50" s="249" t="s">
        <v>206</v>
      </c>
      <c r="D50" s="240" t="s">
        <v>202</v>
      </c>
      <c r="E50" s="241">
        <v>10.210000000000001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 t="s">
        <v>193</v>
      </c>
      <c r="S50" s="243" t="s">
        <v>129</v>
      </c>
      <c r="T50" s="244" t="s">
        <v>129</v>
      </c>
      <c r="U50" s="222">
        <v>0.01</v>
      </c>
      <c r="V50" s="222">
        <f>ROUND(E50*U50,2)</f>
        <v>0.1</v>
      </c>
      <c r="W50" s="222"/>
      <c r="X50" s="222" t="s">
        <v>123</v>
      </c>
      <c r="Y50" s="222" t="s">
        <v>124</v>
      </c>
      <c r="Z50" s="212"/>
      <c r="AA50" s="212"/>
      <c r="AB50" s="212"/>
      <c r="AC50" s="212"/>
      <c r="AD50" s="212"/>
      <c r="AE50" s="212"/>
      <c r="AF50" s="212"/>
      <c r="AG50" s="212" t="s">
        <v>125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31">
        <v>14</v>
      </c>
      <c r="B51" s="232" t="s">
        <v>207</v>
      </c>
      <c r="C51" s="250" t="s">
        <v>208</v>
      </c>
      <c r="D51" s="233" t="s">
        <v>202</v>
      </c>
      <c r="E51" s="234">
        <v>91.89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4">
        <v>0</v>
      </c>
      <c r="O51" s="234">
        <f>ROUND(E51*N51,2)</f>
        <v>0</v>
      </c>
      <c r="P51" s="234">
        <v>0</v>
      </c>
      <c r="Q51" s="234">
        <f>ROUND(E51*P51,2)</f>
        <v>0</v>
      </c>
      <c r="R51" s="236" t="s">
        <v>193</v>
      </c>
      <c r="S51" s="236" t="s">
        <v>129</v>
      </c>
      <c r="T51" s="237" t="s">
        <v>129</v>
      </c>
      <c r="U51" s="222">
        <v>0</v>
      </c>
      <c r="V51" s="222">
        <f>ROUND(E51*U51,2)</f>
        <v>0</v>
      </c>
      <c r="W51" s="222"/>
      <c r="X51" s="222" t="s">
        <v>123</v>
      </c>
      <c r="Y51" s="222" t="s">
        <v>124</v>
      </c>
      <c r="Z51" s="212"/>
      <c r="AA51" s="212"/>
      <c r="AB51" s="212"/>
      <c r="AC51" s="212"/>
      <c r="AD51" s="212"/>
      <c r="AE51" s="212"/>
      <c r="AF51" s="212"/>
      <c r="AG51" s="212" t="s">
        <v>125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9" t="s">
        <v>209</v>
      </c>
      <c r="D52" s="256"/>
      <c r="E52" s="257">
        <v>91.89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153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1">
        <v>15</v>
      </c>
      <c r="B53" s="232" t="s">
        <v>210</v>
      </c>
      <c r="C53" s="250" t="s">
        <v>211</v>
      </c>
      <c r="D53" s="233" t="s">
        <v>202</v>
      </c>
      <c r="E53" s="234">
        <v>10.210000000000001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6" t="s">
        <v>212</v>
      </c>
      <c r="S53" s="236" t="s">
        <v>129</v>
      </c>
      <c r="T53" s="237" t="s">
        <v>129</v>
      </c>
      <c r="U53" s="222">
        <v>0.01</v>
      </c>
      <c r="V53" s="222">
        <f>ROUND(E53*U53,2)</f>
        <v>0.1</v>
      </c>
      <c r="W53" s="222"/>
      <c r="X53" s="222" t="s">
        <v>123</v>
      </c>
      <c r="Y53" s="222" t="s">
        <v>124</v>
      </c>
      <c r="Z53" s="212"/>
      <c r="AA53" s="212"/>
      <c r="AB53" s="212"/>
      <c r="AC53" s="212"/>
      <c r="AD53" s="212"/>
      <c r="AE53" s="212"/>
      <c r="AF53" s="212"/>
      <c r="AG53" s="212" t="s">
        <v>125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60" t="s">
        <v>213</v>
      </c>
      <c r="D54" s="258"/>
      <c r="E54" s="258"/>
      <c r="F54" s="258"/>
      <c r="G54" s="258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195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24" t="s">
        <v>116</v>
      </c>
      <c r="B55" s="225" t="s">
        <v>81</v>
      </c>
      <c r="C55" s="248" t="s">
        <v>82</v>
      </c>
      <c r="D55" s="226"/>
      <c r="E55" s="227"/>
      <c r="F55" s="228"/>
      <c r="G55" s="228">
        <f>SUMIF(AG56:AG58,"&lt;&gt;NOR",G56:G58)</f>
        <v>0</v>
      </c>
      <c r="H55" s="228"/>
      <c r="I55" s="228">
        <f>SUM(I56:I58)</f>
        <v>0</v>
      </c>
      <c r="J55" s="228"/>
      <c r="K55" s="228">
        <f>SUM(K56:K58)</f>
        <v>0</v>
      </c>
      <c r="L55" s="228"/>
      <c r="M55" s="228">
        <f>SUM(M56:M58)</f>
        <v>0</v>
      </c>
      <c r="N55" s="227"/>
      <c r="O55" s="227">
        <f>SUM(O56:O58)</f>
        <v>0</v>
      </c>
      <c r="P55" s="227"/>
      <c r="Q55" s="227">
        <f>SUM(Q56:Q58)</f>
        <v>14.18</v>
      </c>
      <c r="R55" s="228"/>
      <c r="S55" s="228"/>
      <c r="T55" s="229"/>
      <c r="U55" s="223"/>
      <c r="V55" s="223">
        <f>SUM(V56:V58)</f>
        <v>86.759999999999991</v>
      </c>
      <c r="W55" s="223"/>
      <c r="X55" s="223"/>
      <c r="Y55" s="223"/>
      <c r="AG55" t="s">
        <v>117</v>
      </c>
    </row>
    <row r="56" spans="1:60" outlineLevel="1" x14ac:dyDescent="0.2">
      <c r="A56" s="231">
        <v>16</v>
      </c>
      <c r="B56" s="232" t="s">
        <v>214</v>
      </c>
      <c r="C56" s="250" t="s">
        <v>215</v>
      </c>
      <c r="D56" s="233" t="s">
        <v>156</v>
      </c>
      <c r="E56" s="234">
        <v>252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0</v>
      </c>
      <c r="O56" s="234">
        <f>ROUND(E56*N56,2)</f>
        <v>0</v>
      </c>
      <c r="P56" s="234">
        <v>1.7000000000000001E-2</v>
      </c>
      <c r="Q56" s="234">
        <f>ROUND(E56*P56,2)</f>
        <v>4.28</v>
      </c>
      <c r="R56" s="236"/>
      <c r="S56" s="236" t="s">
        <v>121</v>
      </c>
      <c r="T56" s="237" t="s">
        <v>129</v>
      </c>
      <c r="U56" s="222">
        <v>0.18</v>
      </c>
      <c r="V56" s="222">
        <f>ROUND(E56*U56,2)</f>
        <v>45.36</v>
      </c>
      <c r="W56" s="222"/>
      <c r="X56" s="222" t="s">
        <v>123</v>
      </c>
      <c r="Y56" s="222" t="s">
        <v>124</v>
      </c>
      <c r="Z56" s="212"/>
      <c r="AA56" s="212"/>
      <c r="AB56" s="212"/>
      <c r="AC56" s="212"/>
      <c r="AD56" s="212"/>
      <c r="AE56" s="212"/>
      <c r="AF56" s="212"/>
      <c r="AG56" s="212" t="s">
        <v>125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9" t="s">
        <v>216</v>
      </c>
      <c r="D57" s="256"/>
      <c r="E57" s="257">
        <v>252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153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8">
        <v>17</v>
      </c>
      <c r="B58" s="239" t="s">
        <v>217</v>
      </c>
      <c r="C58" s="249" t="s">
        <v>218</v>
      </c>
      <c r="D58" s="240" t="s">
        <v>156</v>
      </c>
      <c r="E58" s="241">
        <v>180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5.5E-2</v>
      </c>
      <c r="Q58" s="241">
        <f>ROUND(E58*P58,2)</f>
        <v>9.9</v>
      </c>
      <c r="R58" s="243"/>
      <c r="S58" s="243" t="s">
        <v>121</v>
      </c>
      <c r="T58" s="244" t="s">
        <v>122</v>
      </c>
      <c r="U58" s="222">
        <v>0.23</v>
      </c>
      <c r="V58" s="222">
        <f>ROUND(E58*U58,2)</f>
        <v>41.4</v>
      </c>
      <c r="W58" s="222"/>
      <c r="X58" s="222" t="s">
        <v>123</v>
      </c>
      <c r="Y58" s="222" t="s">
        <v>124</v>
      </c>
      <c r="Z58" s="212"/>
      <c r="AA58" s="212"/>
      <c r="AB58" s="212"/>
      <c r="AC58" s="212"/>
      <c r="AD58" s="212"/>
      <c r="AE58" s="212"/>
      <c r="AF58" s="212"/>
      <c r="AG58" s="212" t="s">
        <v>125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24" t="s">
        <v>116</v>
      </c>
      <c r="B59" s="225" t="s">
        <v>83</v>
      </c>
      <c r="C59" s="248" t="s">
        <v>84</v>
      </c>
      <c r="D59" s="226"/>
      <c r="E59" s="227"/>
      <c r="F59" s="228"/>
      <c r="G59" s="228">
        <f>SUMIF(AG60:AG63,"&lt;&gt;NOR",G60:G63)</f>
        <v>0</v>
      </c>
      <c r="H59" s="228"/>
      <c r="I59" s="228">
        <f>SUM(I60:I63)</f>
        <v>0</v>
      </c>
      <c r="J59" s="228"/>
      <c r="K59" s="228">
        <f>SUM(K60:K63)</f>
        <v>0</v>
      </c>
      <c r="L59" s="228"/>
      <c r="M59" s="228">
        <f>SUM(M60:M63)</f>
        <v>0</v>
      </c>
      <c r="N59" s="227"/>
      <c r="O59" s="227">
        <f>SUM(O60:O63)</f>
        <v>0</v>
      </c>
      <c r="P59" s="227"/>
      <c r="Q59" s="227">
        <f>SUM(Q60:Q63)</f>
        <v>0</v>
      </c>
      <c r="R59" s="228"/>
      <c r="S59" s="228"/>
      <c r="T59" s="229"/>
      <c r="U59" s="223"/>
      <c r="V59" s="223">
        <f>SUM(V60:V63)</f>
        <v>0</v>
      </c>
      <c r="W59" s="223"/>
      <c r="X59" s="223"/>
      <c r="Y59" s="223"/>
      <c r="AG59" t="s">
        <v>117</v>
      </c>
    </row>
    <row r="60" spans="1:60" outlineLevel="1" x14ac:dyDescent="0.2">
      <c r="A60" s="231">
        <v>18</v>
      </c>
      <c r="B60" s="232" t="s">
        <v>219</v>
      </c>
      <c r="C60" s="250" t="s">
        <v>220</v>
      </c>
      <c r="D60" s="233" t="s">
        <v>202</v>
      </c>
      <c r="E60" s="234">
        <v>10.08</v>
      </c>
      <c r="F60" s="235"/>
      <c r="G60" s="236">
        <f>ROUND(E60*F60,2)</f>
        <v>0</v>
      </c>
      <c r="H60" s="235"/>
      <c r="I60" s="236">
        <f>ROUND(E60*H60,2)</f>
        <v>0</v>
      </c>
      <c r="J60" s="235"/>
      <c r="K60" s="236">
        <f>ROUND(E60*J60,2)</f>
        <v>0</v>
      </c>
      <c r="L60" s="236">
        <v>21</v>
      </c>
      <c r="M60" s="236">
        <f>G60*(1+L60/100)</f>
        <v>0</v>
      </c>
      <c r="N60" s="234">
        <v>0</v>
      </c>
      <c r="O60" s="234">
        <f>ROUND(E60*N60,2)</f>
        <v>0</v>
      </c>
      <c r="P60" s="234">
        <v>0</v>
      </c>
      <c r="Q60" s="234">
        <f>ROUND(E60*P60,2)</f>
        <v>0</v>
      </c>
      <c r="R60" s="236" t="s">
        <v>221</v>
      </c>
      <c r="S60" s="236" t="s">
        <v>129</v>
      </c>
      <c r="T60" s="237" t="s">
        <v>129</v>
      </c>
      <c r="U60" s="222">
        <v>0</v>
      </c>
      <c r="V60" s="222">
        <f>ROUND(E60*U60,2)</f>
        <v>0</v>
      </c>
      <c r="W60" s="222"/>
      <c r="X60" s="222" t="s">
        <v>123</v>
      </c>
      <c r="Y60" s="222" t="s">
        <v>124</v>
      </c>
      <c r="Z60" s="212"/>
      <c r="AA60" s="212"/>
      <c r="AB60" s="212"/>
      <c r="AC60" s="212"/>
      <c r="AD60" s="212"/>
      <c r="AE60" s="212"/>
      <c r="AF60" s="212"/>
      <c r="AG60" s="212" t="s">
        <v>125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9" t="s">
        <v>222</v>
      </c>
      <c r="D61" s="256"/>
      <c r="E61" s="257">
        <v>10.08</v>
      </c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153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31">
        <v>19</v>
      </c>
      <c r="B62" s="232" t="s">
        <v>223</v>
      </c>
      <c r="C62" s="250" t="s">
        <v>224</v>
      </c>
      <c r="D62" s="233" t="s">
        <v>202</v>
      </c>
      <c r="E62" s="234">
        <v>0.126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0</v>
      </c>
      <c r="O62" s="234">
        <f>ROUND(E62*N62,2)</f>
        <v>0</v>
      </c>
      <c r="P62" s="234">
        <v>0</v>
      </c>
      <c r="Q62" s="234">
        <f>ROUND(E62*P62,2)</f>
        <v>0</v>
      </c>
      <c r="R62" s="236" t="s">
        <v>221</v>
      </c>
      <c r="S62" s="236" t="s">
        <v>129</v>
      </c>
      <c r="T62" s="237" t="s">
        <v>129</v>
      </c>
      <c r="U62" s="222">
        <v>0</v>
      </c>
      <c r="V62" s="222">
        <f>ROUND(E62*U62,2)</f>
        <v>0</v>
      </c>
      <c r="W62" s="222"/>
      <c r="X62" s="222" t="s">
        <v>123</v>
      </c>
      <c r="Y62" s="222" t="s">
        <v>124</v>
      </c>
      <c r="Z62" s="212"/>
      <c r="AA62" s="212"/>
      <c r="AB62" s="212"/>
      <c r="AC62" s="212"/>
      <c r="AD62" s="212"/>
      <c r="AE62" s="212"/>
      <c r="AF62" s="212"/>
      <c r="AG62" s="212" t="s">
        <v>125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9" t="s">
        <v>225</v>
      </c>
      <c r="D63" s="256"/>
      <c r="E63" s="257">
        <v>0.126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153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3"/>
      <c r="B64" s="4"/>
      <c r="C64" s="25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v>15</v>
      </c>
      <c r="AF64">
        <v>21</v>
      </c>
      <c r="AG64" t="s">
        <v>102</v>
      </c>
    </row>
    <row r="65" spans="1:33" x14ac:dyDescent="0.2">
      <c r="A65" s="215"/>
      <c r="B65" s="216" t="s">
        <v>29</v>
      </c>
      <c r="C65" s="254"/>
      <c r="D65" s="217"/>
      <c r="E65" s="218"/>
      <c r="F65" s="218"/>
      <c r="G65" s="230">
        <f>G8+G23+G25+G39+G43+G46+G55+G59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E65">
        <f>SUMIF(L7:L63,AE64,G7:G63)</f>
        <v>0</v>
      </c>
      <c r="AF65">
        <f>SUMIF(L7:L63,AF64,G7:G63)</f>
        <v>0</v>
      </c>
      <c r="AG65" t="s">
        <v>146</v>
      </c>
    </row>
    <row r="66" spans="1:33" x14ac:dyDescent="0.2">
      <c r="C66" s="255"/>
      <c r="D66" s="10"/>
      <c r="AG66" t="s">
        <v>147</v>
      </c>
    </row>
    <row r="67" spans="1:33" x14ac:dyDescent="0.2">
      <c r="D67" s="10"/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Sm+YqLzJFuZS1wIjWAsdKbzov8ty4ERBeyKB1l0Lpb9y7RCWezet7LxWHOOjssSjivSELwPoEu9utybV+ynpw==" saltValue="FsFH9H+SOhxp00janI6mYg==" spinCount="100000" sheet="1" formatRows="0"/>
  <mergeCells count="21">
    <mergeCell ref="C42:G42"/>
    <mergeCell ref="C48:G48"/>
    <mergeCell ref="C54:G54"/>
    <mergeCell ref="C28:G28"/>
    <mergeCell ref="C29:G29"/>
    <mergeCell ref="C32:G32"/>
    <mergeCell ref="C34:G34"/>
    <mergeCell ref="C37:G37"/>
    <mergeCell ref="C41:G41"/>
    <mergeCell ref="C15:G15"/>
    <mergeCell ref="C16:G16"/>
    <mergeCell ref="C17:G17"/>
    <mergeCell ref="C18:G18"/>
    <mergeCell ref="C21:G21"/>
    <mergeCell ref="C27:G27"/>
    <mergeCell ref="A1:G1"/>
    <mergeCell ref="C2:G2"/>
    <mergeCell ref="C3:G3"/>
    <mergeCell ref="C4:G4"/>
    <mergeCell ref="C13:G13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1 Naklady</vt:lpstr>
      <vt:lpstr>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Naklady'!Názvy_tisku</vt:lpstr>
      <vt:lpstr>'2 1 Pol'!Názvy_tisku</vt:lpstr>
      <vt:lpstr>oadresa</vt:lpstr>
      <vt:lpstr>Stavba!Objednatel</vt:lpstr>
      <vt:lpstr>Stavba!Objekt</vt:lpstr>
      <vt:lpstr>'1 1 Naklady'!Oblast_tisku</vt:lpstr>
      <vt:lpstr>'2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Kuchař</dc:creator>
  <cp:lastModifiedBy>Karel Kuchař</cp:lastModifiedBy>
  <cp:lastPrinted>2019-03-19T12:27:02Z</cp:lastPrinted>
  <dcterms:created xsi:type="dcterms:W3CDTF">2009-04-08T07:15:50Z</dcterms:created>
  <dcterms:modified xsi:type="dcterms:W3CDTF">2024-07-31T11:13:40Z</dcterms:modified>
</cp:coreProperties>
</file>